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ustomProperty1.bin" ContentType="application/vnd.openxmlformats-officedocument.spreadsheetml.customProperty"/>
  <Override PartName="/xl/drawings/drawing1.xml" ContentType="application/vnd.openxmlformats-officedocument.drawing+xml"/>
  <Override PartName="/xl/slicers/slicer1.xml" ContentType="application/vnd.ms-excel.slicer+xml"/>
  <Override PartName="/xl/pivotTables/pivotTable2.xml" ContentType="application/vnd.openxmlformats-officedocument.spreadsheetml.pivotTable+xml"/>
  <Override PartName="/xl/customProperty2.bin" ContentType="application/vnd.openxmlformats-officedocument.spreadsheetml.customProperty"/>
  <Override PartName="/xl/pivotTables/pivotTable3.xml" ContentType="application/vnd.openxmlformats-officedocument.spreadsheetml.pivotTable+xml"/>
  <Override PartName="/xl/customProperty3.bin" ContentType="application/vnd.openxmlformats-officedocument.spreadsheetml.customProperty"/>
  <Override PartName="/xl/customProperty4.bin" ContentType="application/vnd.openxmlformats-officedocument.spreadsheetml.customProperty"/>
  <Override PartName="/xl/tables/table1.xml" ContentType="application/vnd.openxmlformats-officedocument.spreadsheetml.table+xml"/>
  <Override PartName="/xl/customProperty5.bin" ContentType="application/vnd.openxmlformats-officedocument.spreadsheetml.customPropert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C:\Users\00222284\Documents\Regulatory Affairs\CEHE\2024 CEHE Rate Case\Lyons - Lead Lag\TYE 9.30.23 Data Request Files\Final Study and Supporting Workpapers\"/>
    </mc:Choice>
  </mc:AlternateContent>
  <xr:revisionPtr revIDLastSave="0" documentId="13_ncr:1_{59272DC9-2F92-4186-8F78-A89C83D086AE}" xr6:coauthVersionLast="47" xr6:coauthVersionMax="47" xr10:uidLastSave="{00000000-0000-0000-0000-000000000000}"/>
  <bookViews>
    <workbookView xWindow="-108" yWindow="-108" windowWidth="23256" windowHeight="12576" tabRatio="758" activeTab="4" xr2:uid="{00000000-000D-0000-FFFF-FFFF00000000}"/>
  </bookViews>
  <sheets>
    <sheet name="Billings by Month" sheetId="2" r:id="rId1"/>
    <sheet name="Billings by Charge Type" sheetId="10" r:id="rId2"/>
    <sheet name="Billings by Month &amp; Charge" sheetId="3" r:id="rId3"/>
    <sheet name="Source Table" sheetId="1" r:id="rId4"/>
    <sheet name="Charge Type CoCo" sheetId="7" r:id="rId5"/>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Slicer_Charge_Type">#N/A</definedName>
  </definedNames>
  <calcPr calcId="191029"/>
  <pivotCaches>
    <pivotCache cacheId="0" r:id="rId6"/>
  </pivotCaches>
  <extLst>
    <ext xmlns:x14="http://schemas.microsoft.com/office/spreadsheetml/2009/9/main" uri="{BBE1A952-AA13-448e-AADC-164F8A28A991}">
      <x14:slicerCaches>
        <x14:slicerCache r:id="rId7"/>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<sst xmlns="http://schemas.openxmlformats.org/spreadsheetml/2006/main" count="1025" uniqueCount="52">
  <si>
    <t>BASE RATE ITEMS</t>
  </si>
  <si>
    <t>TCRF</t>
  </si>
  <si>
    <t>EECRF</t>
  </si>
  <si>
    <t>DCRF</t>
  </si>
  <si>
    <t>LATE CHARGE - NON TC</t>
  </si>
  <si>
    <t>TRANSITION CHARGE #1 RFND</t>
  </si>
  <si>
    <t>TRANSITION CHARGE #2</t>
  </si>
  <si>
    <t>ALLOWANCE FOR CHARGE OFF #2</t>
  </si>
  <si>
    <t>LATE CHARGE - TC #2</t>
  </si>
  <si>
    <t>TRANSITION CHARGE #3</t>
  </si>
  <si>
    <t>ALLOWANCE FOR CHARGE OFF #3</t>
  </si>
  <si>
    <t>LATE CHARGE - TC #3</t>
  </si>
  <si>
    <t>TRANSITION CHARGE #4</t>
  </si>
  <si>
    <t>ALLOWANCE FOR CHARGE OFF #4</t>
  </si>
  <si>
    <t>LATE CHARGE - TC #4</t>
  </si>
  <si>
    <t>SYSTEM RESTORATION CHARGE</t>
  </si>
  <si>
    <t>CHARGE OFF ALLOW - SRC</t>
  </si>
  <si>
    <t>LATE CHARGE - SRC</t>
  </si>
  <si>
    <t>ADFIT CREDIT - SRC</t>
  </si>
  <si>
    <t>LATE CHARGE - ADFIT - SRC</t>
  </si>
  <si>
    <t>FRANCHISE CREDIT</t>
  </si>
  <si>
    <t>NUCLEAR DECOMMISSIONING FEE</t>
  </si>
  <si>
    <t>AMS SURCHARGE</t>
  </si>
  <si>
    <t>Month</t>
  </si>
  <si>
    <t>Year</t>
  </si>
  <si>
    <t>System</t>
  </si>
  <si>
    <t>Charge Type</t>
  </si>
  <si>
    <t>Amount</t>
  </si>
  <si>
    <t>Grand Total</t>
  </si>
  <si>
    <t>Sum of Amount</t>
  </si>
  <si>
    <t>DSC/Non-DSC</t>
  </si>
  <si>
    <t>Non-DSC</t>
  </si>
  <si>
    <t>DSC</t>
  </si>
  <si>
    <t>DISCRETIONARY CHARGES</t>
  </si>
  <si>
    <t>Total Bill by Month</t>
  </si>
  <si>
    <t>Company Code</t>
  </si>
  <si>
    <t>0003</t>
  </si>
  <si>
    <t>0401</t>
  </si>
  <si>
    <t>0416</t>
  </si>
  <si>
    <t>0422</t>
  </si>
  <si>
    <t>0418</t>
  </si>
  <si>
    <t>Presentation Order</t>
  </si>
  <si>
    <t>Total Bill by Month and Charge Type</t>
  </si>
  <si>
    <t>CenterPoint Energy Houston Electric, LLC</t>
  </si>
  <si>
    <t>SAP</t>
  </si>
  <si>
    <t>TRANSITION CHARGE #2/3 RFND</t>
  </si>
  <si>
    <t>CERP</t>
  </si>
  <si>
    <t>UEDIT</t>
  </si>
  <si>
    <t>Source: ZFI_ZCBI_CP05_ELEC_REVENUE_L2</t>
  </si>
  <si>
    <t>TEEEF</t>
  </si>
  <si>
    <t>10/2022 - 09/2023</t>
  </si>
  <si>
    <t>Lead-Lag Study For The Twelve Month Period Ending September 30, 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</si>
</sst>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27" x14ac:knownFonts="1">
    <font>
      <sz val="11"/>
      <color theme="1"/>
      <name val="Calibri"/>
      <family val="2"/>
      <scheme val="minor"/>
    </font>
    <font>
      <b/>
      <sz val="11"/>
      <color theme="1"/>
      <name val="Calibri"/>
      <family val="2"/>
      <scheme val="minor"/>
    </font>
    <font>
      <sz val="8"/>
      <name val="Arial"/>
      <family val="2"/>
    </font>
    <font>
      <sz val="8"/>
      <name val="Arial"/>
      <family val="2"/>
    </font>
    <font>
      <b/>
      <sz val="8"/>
      <name val="Arial"/>
      <family val="2"/>
    </font>
    <font>
      <sz val="8"/>
      <color indexed="8"/>
      <name val="Arial"/>
      <family val="2"/>
    </font>
    <font>
      <sz val="10"/>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sz val="11"/>
      <color theme="1"/>
      <name val="Calibri"/>
      <family val="2"/>
      <scheme val="minor"/>
    </font>
    <font>
      <sz val="8"/>
      <name val="Calibri"/>
      <family val="2"/>
      <scheme val="minor"/>
    </font>
  </fonts>
  <fills count="54">
    <fill>
      <patternFill patternType="none"/>
    </fill>
    <fill>
      <patternFill patternType="gray125"/>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9"/>
        <bgColor indexed="64"/>
      </patternFill>
    </fill>
    <fill>
      <patternFill patternType="solid">
        <fgColor indexed="15"/>
      </patternFill>
    </fill>
    <fill>
      <patternFill patternType="solid">
        <fgColor indexed="20"/>
      </patternFill>
    </fill>
    <fill>
      <patternFill patternType="solid">
        <fgColor theme="8" tint="0.79998168889431442"/>
        <bgColor indexed="64"/>
      </patternFill>
    </fill>
    <fill>
      <patternFill patternType="solid">
        <fgColor theme="4" tint="0.79998168889431442"/>
        <bgColor theme="4" tint="0.79998168889431442"/>
      </patternFill>
    </fill>
  </fills>
  <borders count="16">
    <border>
      <left/>
      <right/>
      <top/>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4"/>
      </left>
      <right style="thin">
        <color indexed="64"/>
      </right>
      <top style="thin">
        <color indexed="64"/>
      </top>
      <bottom style="thin">
        <color indexed="64"/>
      </bottom>
      <diagonal/>
    </border>
    <border>
      <left/>
      <right/>
      <top style="thin">
        <color indexed="48"/>
      </top>
      <bottom style="double">
        <color indexed="48"/>
      </bottom>
      <diagonal/>
    </border>
    <border>
      <left/>
      <right/>
      <top/>
      <bottom style="thin">
        <color theme="4" tint="0.39997558519241921"/>
      </bottom>
      <diagonal/>
    </border>
    <border>
      <left/>
      <right/>
      <top style="thin">
        <color theme="4" tint="0.39997558519241921"/>
      </top>
      <bottom/>
      <diagonal/>
    </border>
  </borders>
  <cellStyleXfs count="112">
    <xf numFmtId="0" fontId="0" fillId="0" borderId="0"/>
    <xf numFmtId="0" fontId="2" fillId="2" borderId="0"/>
    <xf numFmtId="0" fontId="10"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0" fillId="10" borderId="0" applyNumberFormat="0" applyBorder="0" applyAlignment="0" applyProtection="0"/>
    <xf numFmtId="0" fontId="10"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0" fillId="14" borderId="0" applyNumberFormat="0" applyBorder="0" applyAlignment="0" applyProtection="0"/>
    <xf numFmtId="0" fontId="10" fillId="15" borderId="0" applyNumberFormat="0" applyBorder="0" applyAlignment="0" applyProtection="0"/>
    <xf numFmtId="0" fontId="11" fillId="8" borderId="0" applyNumberFormat="0" applyBorder="0" applyAlignment="0" applyProtection="0"/>
    <xf numFmtId="0" fontId="11" fillId="16" borderId="0" applyNumberFormat="0" applyBorder="0" applyAlignment="0" applyProtection="0"/>
    <xf numFmtId="0" fontId="10" fillId="9" borderId="0" applyNumberFormat="0" applyBorder="0" applyAlignment="0" applyProtection="0"/>
    <xf numFmtId="0" fontId="10" fillId="6" borderId="0" applyNumberFormat="0" applyBorder="0" applyAlignment="0" applyProtection="0"/>
    <xf numFmtId="0" fontId="11" fillId="17" borderId="0" applyNumberFormat="0" applyBorder="0" applyAlignment="0" applyProtection="0"/>
    <xf numFmtId="0" fontId="11" fillId="18" borderId="0" applyNumberFormat="0" applyBorder="0" applyAlignment="0" applyProtection="0"/>
    <xf numFmtId="0" fontId="10" fillId="6" borderId="0" applyNumberFormat="0" applyBorder="0" applyAlignment="0" applyProtection="0"/>
    <xf numFmtId="0" fontId="10" fillId="19" borderId="0" applyNumberFormat="0" applyBorder="0" applyAlignment="0" applyProtection="0"/>
    <xf numFmtId="0" fontId="11" fillId="20" borderId="0" applyNumberFormat="0" applyBorder="0" applyAlignment="0" applyProtection="0"/>
    <xf numFmtId="0" fontId="11" fillId="21" borderId="0" applyNumberFormat="0" applyBorder="0" applyAlignment="0" applyProtection="0"/>
    <xf numFmtId="0" fontId="10" fillId="22" borderId="0" applyNumberFormat="0" applyBorder="0" applyAlignment="0" applyProtection="0"/>
    <xf numFmtId="0" fontId="12" fillId="20" borderId="0" applyNumberFormat="0" applyBorder="0" applyAlignment="0" applyProtection="0"/>
    <xf numFmtId="0" fontId="13" fillId="23" borderId="1" applyNumberFormat="0" applyAlignment="0" applyProtection="0"/>
    <xf numFmtId="0" fontId="14" fillId="15" borderId="2" applyNumberFormat="0" applyAlignment="0" applyProtection="0"/>
    <xf numFmtId="0" fontId="15" fillId="24" borderId="0" applyNumberFormat="0" applyBorder="0" applyAlignment="0" applyProtection="0"/>
    <xf numFmtId="0" fontId="15" fillId="25" borderId="0" applyNumberFormat="0" applyBorder="0" applyAlignment="0" applyProtection="0"/>
    <xf numFmtId="0" fontId="15" fillId="26" borderId="0" applyNumberFormat="0" applyBorder="0" applyAlignment="0" applyProtection="0"/>
    <xf numFmtId="0" fontId="11" fillId="13" borderId="0" applyNumberFormat="0" applyBorder="0" applyAlignment="0" applyProtection="0"/>
    <xf numFmtId="0" fontId="16" fillId="0" borderId="3" applyNumberFormat="0" applyFill="0" applyAlignment="0" applyProtection="0"/>
    <xf numFmtId="0" fontId="17" fillId="0" borderId="4" applyNumberFormat="0" applyFill="0" applyAlignment="0" applyProtection="0"/>
    <xf numFmtId="0" fontId="18" fillId="0" borderId="5" applyNumberFormat="0" applyFill="0" applyAlignment="0" applyProtection="0"/>
    <xf numFmtId="0" fontId="18" fillId="0" borderId="0" applyNumberFormat="0" applyFill="0" applyBorder="0" applyAlignment="0" applyProtection="0"/>
    <xf numFmtId="0" fontId="19" fillId="21" borderId="1" applyNumberFormat="0" applyAlignment="0" applyProtection="0"/>
    <xf numFmtId="0" fontId="20" fillId="0" borderId="6" applyNumberFormat="0" applyFill="0" applyAlignment="0" applyProtection="0"/>
    <xf numFmtId="0" fontId="20" fillId="21" borderId="0" applyNumberFormat="0" applyBorder="0" applyAlignment="0" applyProtection="0"/>
    <xf numFmtId="0" fontId="3" fillId="20" borderId="1" applyNumberFormat="0" applyFont="0" applyAlignment="0" applyProtection="0"/>
    <xf numFmtId="0" fontId="21" fillId="23" borderId="7" applyNumberFormat="0" applyAlignment="0" applyProtection="0"/>
    <xf numFmtId="4" fontId="3" fillId="27" borderId="1" applyNumberFormat="0" applyProtection="0">
      <alignment vertical="center"/>
    </xf>
    <xf numFmtId="4" fontId="24" fillId="28" borderId="1" applyNumberFormat="0" applyProtection="0">
      <alignment vertical="center"/>
    </xf>
    <xf numFmtId="4" fontId="3" fillId="28" borderId="1" applyNumberFormat="0" applyProtection="0">
      <alignment horizontal="left" vertical="center" indent="1"/>
    </xf>
    <xf numFmtId="0" fontId="7" fillId="27" borderId="8" applyNumberFormat="0" applyProtection="0">
      <alignment horizontal="left" vertical="top" indent="1"/>
    </xf>
    <xf numFmtId="4" fontId="3" fillId="29" borderId="1" applyNumberFormat="0" applyProtection="0">
      <alignment horizontal="left" vertical="center" indent="1"/>
    </xf>
    <xf numFmtId="4" fontId="3" fillId="30" borderId="1" applyNumberFormat="0" applyProtection="0">
      <alignment horizontal="right" vertical="center"/>
    </xf>
    <xf numFmtId="4" fontId="3" fillId="31" borderId="1" applyNumberFormat="0" applyProtection="0">
      <alignment horizontal="right" vertical="center"/>
    </xf>
    <xf numFmtId="4" fontId="3" fillId="32" borderId="9" applyNumberFormat="0" applyProtection="0">
      <alignment horizontal="right" vertical="center"/>
    </xf>
    <xf numFmtId="4" fontId="3" fillId="33" borderId="1" applyNumberFormat="0" applyProtection="0">
      <alignment horizontal="right" vertical="center"/>
    </xf>
    <xf numFmtId="4" fontId="3" fillId="34" borderId="1" applyNumberFormat="0" applyProtection="0">
      <alignment horizontal="right" vertical="center"/>
    </xf>
    <xf numFmtId="4" fontId="3" fillId="35" borderId="1" applyNumberFormat="0" applyProtection="0">
      <alignment horizontal="right" vertical="center"/>
    </xf>
    <xf numFmtId="4" fontId="3" fillId="36" borderId="1" applyNumberFormat="0" applyProtection="0">
      <alignment horizontal="right" vertical="center"/>
    </xf>
    <xf numFmtId="4" fontId="3" fillId="37" borderId="1" applyNumberFormat="0" applyProtection="0">
      <alignment horizontal="right" vertical="center"/>
    </xf>
    <xf numFmtId="4" fontId="3" fillId="38" borderId="1" applyNumberFormat="0" applyProtection="0">
      <alignment horizontal="right" vertical="center"/>
    </xf>
    <xf numFmtId="4" fontId="3" fillId="39" borderId="9" applyNumberFormat="0" applyProtection="0">
      <alignment horizontal="left" vertical="center" indent="1"/>
    </xf>
    <xf numFmtId="4" fontId="6" fillId="40" borderId="9" applyNumberFormat="0" applyProtection="0">
      <alignment horizontal="left" vertical="center" indent="1"/>
    </xf>
    <xf numFmtId="4" fontId="6" fillId="40" borderId="9" applyNumberFormat="0" applyProtection="0">
      <alignment horizontal="left" vertical="center" indent="1"/>
    </xf>
    <xf numFmtId="4" fontId="3" fillId="41" borderId="1" applyNumberFormat="0" applyProtection="0">
      <alignment horizontal="right" vertical="center"/>
    </xf>
    <xf numFmtId="4" fontId="3" fillId="42" borderId="9" applyNumberFormat="0" applyProtection="0">
      <alignment horizontal="left" vertical="center" indent="1"/>
    </xf>
    <xf numFmtId="4" fontId="3" fillId="41" borderId="9" applyNumberFormat="0" applyProtection="0">
      <alignment horizontal="left" vertical="center" indent="1"/>
    </xf>
    <xf numFmtId="0" fontId="3" fillId="43" borderId="1" applyNumberFormat="0" applyProtection="0">
      <alignment horizontal="left" vertical="center" indent="1"/>
    </xf>
    <xf numFmtId="0" fontId="3" fillId="40" borderId="8" applyNumberFormat="0" applyProtection="0">
      <alignment horizontal="left" vertical="top" indent="1"/>
    </xf>
    <xf numFmtId="0" fontId="3" fillId="44" borderId="1" applyNumberFormat="0" applyProtection="0">
      <alignment horizontal="left" vertical="center" indent="1"/>
    </xf>
    <xf numFmtId="0" fontId="3" fillId="41" borderId="8" applyNumberFormat="0" applyProtection="0">
      <alignment horizontal="left" vertical="top" indent="1"/>
    </xf>
    <xf numFmtId="0" fontId="3" fillId="45" borderId="1" applyNumberFormat="0" applyProtection="0">
      <alignment horizontal="left" vertical="center" indent="1"/>
    </xf>
    <xf numFmtId="0" fontId="3" fillId="45" borderId="8" applyNumberFormat="0" applyProtection="0">
      <alignment horizontal="left" vertical="top" indent="1"/>
    </xf>
    <xf numFmtId="0" fontId="3" fillId="42" borderId="1" applyNumberFormat="0" applyProtection="0">
      <alignment horizontal="left" vertical="center" indent="1"/>
    </xf>
    <xf numFmtId="0" fontId="3" fillId="42" borderId="8" applyNumberFormat="0" applyProtection="0">
      <alignment horizontal="left" vertical="top" indent="1"/>
    </xf>
    <xf numFmtId="0" fontId="3" fillId="46" borderId="10" applyNumberFormat="0">
      <protection locked="0"/>
    </xf>
    <xf numFmtId="0" fontId="4" fillId="40" borderId="11" applyBorder="0"/>
    <xf numFmtId="4" fontId="5" fillId="47" borderId="8" applyNumberFormat="0" applyProtection="0">
      <alignment vertical="center"/>
    </xf>
    <xf numFmtId="4" fontId="24" fillId="48" borderId="12" applyNumberFormat="0" applyProtection="0">
      <alignment vertical="center"/>
    </xf>
    <xf numFmtId="4" fontId="5" fillId="43" borderId="8" applyNumberFormat="0" applyProtection="0">
      <alignment horizontal="left" vertical="center" indent="1"/>
    </xf>
    <xf numFmtId="0" fontId="5" fillId="47" borderId="8" applyNumberFormat="0" applyProtection="0">
      <alignment horizontal="left" vertical="top" indent="1"/>
    </xf>
    <xf numFmtId="4" fontId="3" fillId="0" borderId="1" applyNumberFormat="0" applyProtection="0">
      <alignment horizontal="right" vertical="center"/>
    </xf>
    <xf numFmtId="4" fontId="24" fillId="49" borderId="1" applyNumberFormat="0" applyProtection="0">
      <alignment horizontal="right" vertical="center"/>
    </xf>
    <xf numFmtId="4" fontId="3" fillId="29" borderId="1" applyNumberFormat="0" applyProtection="0">
      <alignment horizontal="left" vertical="center" indent="1"/>
    </xf>
    <xf numFmtId="0" fontId="5" fillId="41" borderId="8" applyNumberFormat="0" applyProtection="0">
      <alignment horizontal="left" vertical="top" indent="1"/>
    </xf>
    <xf numFmtId="4" fontId="8" fillId="50" borderId="9" applyNumberFormat="0" applyProtection="0">
      <alignment horizontal="left" vertical="center" indent="1"/>
    </xf>
    <xf numFmtId="0" fontId="3" fillId="51" borderId="12"/>
    <xf numFmtId="4" fontId="9" fillId="46" borderId="1" applyNumberFormat="0" applyProtection="0">
      <alignment horizontal="right" vertical="center"/>
    </xf>
    <xf numFmtId="0" fontId="22" fillId="0" borderId="0" applyNumberFormat="0" applyFill="0" applyBorder="0" applyAlignment="0" applyProtection="0"/>
    <xf numFmtId="0" fontId="15" fillId="0" borderId="13" applyNumberFormat="0" applyFill="0" applyAlignment="0" applyProtection="0"/>
    <xf numFmtId="0" fontId="23" fillId="0" borderId="0" applyNumberFormat="0" applyFill="0" applyBorder="0" applyAlignment="0" applyProtection="0"/>
    <xf numFmtId="0" fontId="3" fillId="2" borderId="0"/>
    <xf numFmtId="0" fontId="10" fillId="3" borderId="0" applyNumberFormat="0" applyBorder="0" applyAlignment="0" applyProtection="0"/>
    <xf numFmtId="0" fontId="10" fillId="19" borderId="0" applyNumberFormat="0" applyBorder="0" applyAlignment="0" applyProtection="0"/>
    <xf numFmtId="0" fontId="10" fillId="6" borderId="0" applyNumberFormat="0" applyBorder="0" applyAlignment="0" applyProtection="0"/>
    <xf numFmtId="0" fontId="10" fillId="7" borderId="0" applyNumberFormat="0" applyBorder="0" applyAlignment="0" applyProtection="0"/>
    <xf numFmtId="0" fontId="10" fillId="11" borderId="0" applyNumberFormat="0" applyBorder="0" applyAlignment="0" applyProtection="0"/>
    <xf numFmtId="0" fontId="10" fillId="15" borderId="0" applyNumberFormat="0" applyBorder="0" applyAlignment="0" applyProtection="0"/>
    <xf numFmtId="0" fontId="10" fillId="6" borderId="0" applyNumberFormat="0" applyBorder="0" applyAlignment="0" applyProtection="0"/>
    <xf numFmtId="0" fontId="10" fillId="15" borderId="0" applyNumberFormat="0" applyBorder="0" applyAlignment="0" applyProtection="0"/>
    <xf numFmtId="0" fontId="10" fillId="11" borderId="0" applyNumberFormat="0" applyBorder="0" applyAlignment="0" applyProtection="0"/>
    <xf numFmtId="0" fontId="10" fillId="6" borderId="0" applyNumberFormat="0" applyBorder="0" applyAlignment="0" applyProtection="0"/>
    <xf numFmtId="0" fontId="10" fillId="15" borderId="0" applyNumberFormat="0" applyBorder="0" applyAlignment="0" applyProtection="0"/>
    <xf numFmtId="0" fontId="10" fillId="7" borderId="0" applyNumberFormat="0" applyBorder="0" applyAlignment="0" applyProtection="0"/>
    <xf numFmtId="0" fontId="10" fillId="19" borderId="0" applyNumberFormat="0" applyBorder="0" applyAlignment="0" applyProtection="0"/>
    <xf numFmtId="0" fontId="10" fillId="11" borderId="0" applyNumberFormat="0" applyBorder="0" applyAlignment="0" applyProtection="0"/>
    <xf numFmtId="0" fontId="10" fillId="3" borderId="0" applyNumberFormat="0" applyBorder="0" applyAlignment="0" applyProtection="0"/>
    <xf numFmtId="0" fontId="10" fillId="19" borderId="0" applyNumberFormat="0" applyBorder="0" applyAlignment="0" applyProtection="0"/>
    <xf numFmtId="0" fontId="10" fillId="19" borderId="0" applyNumberFormat="0" applyBorder="0" applyAlignment="0" applyProtection="0"/>
    <xf numFmtId="0" fontId="10" fillId="6" borderId="0" applyNumberFormat="0" applyBorder="0" applyAlignment="0" applyProtection="0"/>
    <xf numFmtId="0" fontId="10" fillId="15" borderId="0" applyNumberFormat="0" applyBorder="0" applyAlignment="0" applyProtection="0"/>
    <xf numFmtId="0" fontId="10" fillId="11" borderId="0" applyNumberFormat="0" applyBorder="0" applyAlignment="0" applyProtection="0"/>
    <xf numFmtId="0" fontId="10" fillId="7" borderId="0" applyNumberFormat="0" applyBorder="0" applyAlignment="0" applyProtection="0"/>
    <xf numFmtId="0" fontId="10" fillId="3" borderId="0" applyNumberFormat="0" applyBorder="0" applyAlignment="0" applyProtection="0"/>
    <xf numFmtId="0" fontId="10" fillId="7" borderId="0" applyNumberFormat="0" applyBorder="0" applyAlignment="0" applyProtection="0"/>
    <xf numFmtId="0" fontId="10" fillId="3" borderId="0" applyNumberFormat="0" applyBorder="0" applyAlignment="0" applyProtection="0"/>
    <xf numFmtId="43" fontId="25" fillId="0" borderId="0" applyFont="0" applyFill="0" applyBorder="0" applyAlignment="0" applyProtection="0"/>
  </cellStyleXfs>
  <cellXfs count="16">
    <xf numFmtId="0" fontId="0" fillId="0" borderId="0" xfId="0"/>
    <xf numFmtId="0" fontId="0" fillId="0" borderId="0" xfId="0" pivotButton="1"/>
    <xf numFmtId="0" fontId="1" fillId="0" borderId="0" xfId="0" applyFont="1"/>
    <xf numFmtId="43" fontId="0" fillId="0" borderId="0" xfId="0" applyNumberFormat="1"/>
    <xf numFmtId="0" fontId="0" fillId="0" borderId="12" xfId="0" applyBorder="1"/>
    <xf numFmtId="0" fontId="0" fillId="0" borderId="12" xfId="0" quotePrefix="1" applyBorder="1"/>
    <xf numFmtId="0" fontId="1" fillId="52" borderId="12" xfId="0" applyFont="1" applyFill="1" applyBorder="1"/>
    <xf numFmtId="0" fontId="0" fillId="0" borderId="12" xfId="0" applyBorder="1" applyAlignment="1">
      <alignment horizontal="center"/>
    </xf>
    <xf numFmtId="0" fontId="1" fillId="0" borderId="0" xfId="0" applyFont="1" applyAlignment="1">
      <alignment horizontal="center"/>
    </xf>
    <xf numFmtId="43" fontId="0" fillId="0" borderId="0" xfId="111" applyFont="1"/>
    <xf numFmtId="0" fontId="1" fillId="53" borderId="0" xfId="0" applyFont="1" applyFill="1"/>
    <xf numFmtId="0" fontId="1" fillId="53" borderId="14" xfId="0" applyFont="1" applyFill="1" applyBorder="1"/>
    <xf numFmtId="0" fontId="1" fillId="0" borderId="14" xfId="0" applyFont="1" applyBorder="1"/>
    <xf numFmtId="0" fontId="1" fillId="53" borderId="15" xfId="0" applyFont="1" applyFill="1" applyBorder="1"/>
    <xf numFmtId="43" fontId="1" fillId="53" borderId="15" xfId="0" applyNumberFormat="1" applyFont="1" applyFill="1" applyBorder="1"/>
    <xf numFmtId="0" fontId="0" fillId="0" borderId="0" xfId="0" applyAlignment="1">
      <alignment horizontal="center"/>
    </xf>
  </cellXfs>
  <cellStyles count="112">
    <cellStyle name="Accent1 - 20%" xfId="3" xr:uid="{00000000-0005-0000-0000-000000000000}"/>
    <cellStyle name="Accent1 - 40%" xfId="4" xr:uid="{00000000-0005-0000-0000-000001000000}"/>
    <cellStyle name="Accent1 - 60%" xfId="5" xr:uid="{00000000-0005-0000-0000-000002000000}"/>
    <cellStyle name="Accent1 2" xfId="2" xr:uid="{00000000-0005-0000-0000-000003000000}"/>
    <cellStyle name="Accent1 3" xfId="87" xr:uid="{00000000-0005-0000-0000-000004000000}"/>
    <cellStyle name="Accent1 4" xfId="101" xr:uid="{00000000-0005-0000-0000-000005000000}"/>
    <cellStyle name="Accent1 5" xfId="108" xr:uid="{00000000-0005-0000-0000-000006000000}"/>
    <cellStyle name="Accent1 6" xfId="110" xr:uid="{00000000-0005-0000-0000-000007000000}"/>
    <cellStyle name="Accent2 - 20%" xfId="7" xr:uid="{00000000-0005-0000-0000-000008000000}"/>
    <cellStyle name="Accent2 - 40%" xfId="8" xr:uid="{00000000-0005-0000-0000-000009000000}"/>
    <cellStyle name="Accent2 - 60%" xfId="9" xr:uid="{00000000-0005-0000-0000-00000A000000}"/>
    <cellStyle name="Accent2 2" xfId="6" xr:uid="{00000000-0005-0000-0000-00000B000000}"/>
    <cellStyle name="Accent2 3" xfId="90" xr:uid="{00000000-0005-0000-0000-00000C000000}"/>
    <cellStyle name="Accent2 4" xfId="98" xr:uid="{00000000-0005-0000-0000-00000D000000}"/>
    <cellStyle name="Accent2 5" xfId="107" xr:uid="{00000000-0005-0000-0000-00000E000000}"/>
    <cellStyle name="Accent2 6" xfId="109" xr:uid="{00000000-0005-0000-0000-00000F000000}"/>
    <cellStyle name="Accent3 - 20%" xfId="11" xr:uid="{00000000-0005-0000-0000-000010000000}"/>
    <cellStyle name="Accent3 - 40%" xfId="12" xr:uid="{00000000-0005-0000-0000-000011000000}"/>
    <cellStyle name="Accent3 - 60%" xfId="13" xr:uid="{00000000-0005-0000-0000-000012000000}"/>
    <cellStyle name="Accent3 2" xfId="10" xr:uid="{00000000-0005-0000-0000-000013000000}"/>
    <cellStyle name="Accent3 3" xfId="91" xr:uid="{00000000-0005-0000-0000-000014000000}"/>
    <cellStyle name="Accent3 4" xfId="95" xr:uid="{00000000-0005-0000-0000-000015000000}"/>
    <cellStyle name="Accent3 5" xfId="106" xr:uid="{00000000-0005-0000-0000-000016000000}"/>
    <cellStyle name="Accent3 6" xfId="100" xr:uid="{00000000-0005-0000-0000-000017000000}"/>
    <cellStyle name="Accent4 - 20%" xfId="15" xr:uid="{00000000-0005-0000-0000-000018000000}"/>
    <cellStyle name="Accent4 - 40%" xfId="16" xr:uid="{00000000-0005-0000-0000-000019000000}"/>
    <cellStyle name="Accent4 - 60%" xfId="17" xr:uid="{00000000-0005-0000-0000-00001A000000}"/>
    <cellStyle name="Accent4 2" xfId="14" xr:uid="{00000000-0005-0000-0000-00001B000000}"/>
    <cellStyle name="Accent4 3" xfId="94" xr:uid="{00000000-0005-0000-0000-00001C000000}"/>
    <cellStyle name="Accent4 4" xfId="92" xr:uid="{00000000-0005-0000-0000-00001D000000}"/>
    <cellStyle name="Accent4 5" xfId="105" xr:uid="{00000000-0005-0000-0000-00001E000000}"/>
    <cellStyle name="Accent4 6" xfId="97" xr:uid="{00000000-0005-0000-0000-00001F000000}"/>
    <cellStyle name="Accent5 - 20%" xfId="19" xr:uid="{00000000-0005-0000-0000-000020000000}"/>
    <cellStyle name="Accent5 - 40%" xfId="20" xr:uid="{00000000-0005-0000-0000-000021000000}"/>
    <cellStyle name="Accent5 - 60%" xfId="21" xr:uid="{00000000-0005-0000-0000-000022000000}"/>
    <cellStyle name="Accent5 2" xfId="18" xr:uid="{00000000-0005-0000-0000-000023000000}"/>
    <cellStyle name="Accent5 3" xfId="96" xr:uid="{00000000-0005-0000-0000-000024000000}"/>
    <cellStyle name="Accent5 4" xfId="89" xr:uid="{00000000-0005-0000-0000-000025000000}"/>
    <cellStyle name="Accent5 5" xfId="104" xr:uid="{00000000-0005-0000-0000-000026000000}"/>
    <cellStyle name="Accent5 6" xfId="93" xr:uid="{00000000-0005-0000-0000-000027000000}"/>
    <cellStyle name="Accent6 - 20%" xfId="23" xr:uid="{00000000-0005-0000-0000-000028000000}"/>
    <cellStyle name="Accent6 - 40%" xfId="24" xr:uid="{00000000-0005-0000-0000-000029000000}"/>
    <cellStyle name="Accent6 - 60%" xfId="25" xr:uid="{00000000-0005-0000-0000-00002A000000}"/>
    <cellStyle name="Accent6 2" xfId="22" xr:uid="{00000000-0005-0000-0000-00002B000000}"/>
    <cellStyle name="Accent6 3" xfId="99" xr:uid="{00000000-0005-0000-0000-00002C000000}"/>
    <cellStyle name="Accent6 4" xfId="102" xr:uid="{00000000-0005-0000-0000-00002D000000}"/>
    <cellStyle name="Accent6 5" xfId="103" xr:uid="{00000000-0005-0000-0000-00002E000000}"/>
    <cellStyle name="Accent6 6" xfId="88" xr:uid="{00000000-0005-0000-0000-00002F000000}"/>
    <cellStyle name="Bad 2" xfId="26" xr:uid="{00000000-0005-0000-0000-000030000000}"/>
    <cellStyle name="Calculation 2" xfId="27" xr:uid="{00000000-0005-0000-0000-000031000000}"/>
    <cellStyle name="Check Cell 2" xfId="28" xr:uid="{00000000-0005-0000-0000-000032000000}"/>
    <cellStyle name="Comma" xfId="111" builtinId="3"/>
    <cellStyle name="Emphasis 1" xfId="29" xr:uid="{00000000-0005-0000-0000-000034000000}"/>
    <cellStyle name="Emphasis 2" xfId="30" xr:uid="{00000000-0005-0000-0000-000035000000}"/>
    <cellStyle name="Emphasis 3" xfId="31" xr:uid="{00000000-0005-0000-0000-000036000000}"/>
    <cellStyle name="Good 2" xfId="32" xr:uid="{00000000-0005-0000-0000-000037000000}"/>
    <cellStyle name="Heading 1 2" xfId="33" xr:uid="{00000000-0005-0000-0000-000038000000}"/>
    <cellStyle name="Heading 2 2" xfId="34" xr:uid="{00000000-0005-0000-0000-000039000000}"/>
    <cellStyle name="Heading 3 2" xfId="35" xr:uid="{00000000-0005-0000-0000-00003A000000}"/>
    <cellStyle name="Heading 4 2" xfId="36" xr:uid="{00000000-0005-0000-0000-00003B000000}"/>
    <cellStyle name="Input 2" xfId="37" xr:uid="{00000000-0005-0000-0000-00003C000000}"/>
    <cellStyle name="Linked Cell 2" xfId="38" xr:uid="{00000000-0005-0000-0000-00003D000000}"/>
    <cellStyle name="Neutral 2" xfId="39" xr:uid="{00000000-0005-0000-0000-00003E000000}"/>
    <cellStyle name="Normal" xfId="0" builtinId="0"/>
    <cellStyle name="Normal 2" xfId="1" xr:uid="{00000000-0005-0000-0000-000040000000}"/>
    <cellStyle name="Normal 3" xfId="86" xr:uid="{00000000-0005-0000-0000-000041000000}"/>
    <cellStyle name="Note 2" xfId="40" xr:uid="{00000000-0005-0000-0000-000042000000}"/>
    <cellStyle name="Output 2" xfId="41" xr:uid="{00000000-0005-0000-0000-000043000000}"/>
    <cellStyle name="SAPBEXaggData" xfId="42" xr:uid="{00000000-0005-0000-0000-000044000000}"/>
    <cellStyle name="SAPBEXaggDataEmph" xfId="43" xr:uid="{00000000-0005-0000-0000-000045000000}"/>
    <cellStyle name="SAPBEXaggItem" xfId="44" xr:uid="{00000000-0005-0000-0000-000046000000}"/>
    <cellStyle name="SAPBEXaggItemX" xfId="45" xr:uid="{00000000-0005-0000-0000-000047000000}"/>
    <cellStyle name="SAPBEXchaText" xfId="46" xr:uid="{00000000-0005-0000-0000-000048000000}"/>
    <cellStyle name="SAPBEXexcBad7" xfId="47" xr:uid="{00000000-0005-0000-0000-000049000000}"/>
    <cellStyle name="SAPBEXexcBad8" xfId="48" xr:uid="{00000000-0005-0000-0000-00004A000000}"/>
    <cellStyle name="SAPBEXexcBad9" xfId="49" xr:uid="{00000000-0005-0000-0000-00004B000000}"/>
    <cellStyle name="SAPBEXexcCritical4" xfId="50" xr:uid="{00000000-0005-0000-0000-00004C000000}"/>
    <cellStyle name="SAPBEXexcCritical5" xfId="51" xr:uid="{00000000-0005-0000-0000-00004D000000}"/>
    <cellStyle name="SAPBEXexcCritical6" xfId="52" xr:uid="{00000000-0005-0000-0000-00004E000000}"/>
    <cellStyle name="SAPBEXexcGood1" xfId="53" xr:uid="{00000000-0005-0000-0000-00004F000000}"/>
    <cellStyle name="SAPBEXexcGood2" xfId="54" xr:uid="{00000000-0005-0000-0000-000050000000}"/>
    <cellStyle name="SAPBEXexcGood3" xfId="55" xr:uid="{00000000-0005-0000-0000-000051000000}"/>
    <cellStyle name="SAPBEXfilterDrill" xfId="56" xr:uid="{00000000-0005-0000-0000-000052000000}"/>
    <cellStyle name="SAPBEXfilterItem" xfId="57" xr:uid="{00000000-0005-0000-0000-000053000000}"/>
    <cellStyle name="SAPBEXfilterText" xfId="58" xr:uid="{00000000-0005-0000-0000-000054000000}"/>
    <cellStyle name="SAPBEXformats" xfId="59" xr:uid="{00000000-0005-0000-0000-000055000000}"/>
    <cellStyle name="SAPBEXheaderItem" xfId="60" xr:uid="{00000000-0005-0000-0000-000056000000}"/>
    <cellStyle name="SAPBEXheaderText" xfId="61" xr:uid="{00000000-0005-0000-0000-000057000000}"/>
    <cellStyle name="SAPBEXHLevel0" xfId="62" xr:uid="{00000000-0005-0000-0000-000058000000}"/>
    <cellStyle name="SAPBEXHLevel0X" xfId="63" xr:uid="{00000000-0005-0000-0000-000059000000}"/>
    <cellStyle name="SAPBEXHLevel1" xfId="64" xr:uid="{00000000-0005-0000-0000-00005A000000}"/>
    <cellStyle name="SAPBEXHLevel1X" xfId="65" xr:uid="{00000000-0005-0000-0000-00005B000000}"/>
    <cellStyle name="SAPBEXHLevel2" xfId="66" xr:uid="{00000000-0005-0000-0000-00005C000000}"/>
    <cellStyle name="SAPBEXHLevel2X" xfId="67" xr:uid="{00000000-0005-0000-0000-00005D000000}"/>
    <cellStyle name="SAPBEXHLevel3" xfId="68" xr:uid="{00000000-0005-0000-0000-00005E000000}"/>
    <cellStyle name="SAPBEXHLevel3X" xfId="69" xr:uid="{00000000-0005-0000-0000-00005F000000}"/>
    <cellStyle name="SAPBEXinputData" xfId="70" xr:uid="{00000000-0005-0000-0000-000060000000}"/>
    <cellStyle name="SAPBEXItemHeader" xfId="71" xr:uid="{00000000-0005-0000-0000-000061000000}"/>
    <cellStyle name="SAPBEXresData" xfId="72" xr:uid="{00000000-0005-0000-0000-000062000000}"/>
    <cellStyle name="SAPBEXresDataEmph" xfId="73" xr:uid="{00000000-0005-0000-0000-000063000000}"/>
    <cellStyle name="SAPBEXresItem" xfId="74" xr:uid="{00000000-0005-0000-0000-000064000000}"/>
    <cellStyle name="SAPBEXresItemX" xfId="75" xr:uid="{00000000-0005-0000-0000-000065000000}"/>
    <cellStyle name="SAPBEXstdData" xfId="76" xr:uid="{00000000-0005-0000-0000-000066000000}"/>
    <cellStyle name="SAPBEXstdDataEmph" xfId="77" xr:uid="{00000000-0005-0000-0000-000067000000}"/>
    <cellStyle name="SAPBEXstdItem" xfId="78" xr:uid="{00000000-0005-0000-0000-000068000000}"/>
    <cellStyle name="SAPBEXstdItemX" xfId="79" xr:uid="{00000000-0005-0000-0000-000069000000}"/>
    <cellStyle name="SAPBEXtitle" xfId="80" xr:uid="{00000000-0005-0000-0000-00006A000000}"/>
    <cellStyle name="SAPBEXunassignedItem" xfId="81" xr:uid="{00000000-0005-0000-0000-00006B000000}"/>
    <cellStyle name="SAPBEXundefined" xfId="82" xr:uid="{00000000-0005-0000-0000-00006C000000}"/>
    <cellStyle name="Sheet Title" xfId="83" xr:uid="{00000000-0005-0000-0000-00006D000000}"/>
    <cellStyle name="Total 2" xfId="84" xr:uid="{00000000-0005-0000-0000-00006E000000}"/>
    <cellStyle name="Warning Text 2" xfId="85" xr:uid="{00000000-0005-0000-0000-00006F000000}"/>
  </cellStyles>
  <dxfs count="9">
    <dxf>
      <font>
        <color rgb="FF9C0006"/>
      </font>
      <fill>
        <patternFill>
          <bgColor rgb="FFFFC7CE"/>
        </patternFill>
      </fill>
    </dxf>
    <dxf>
      <font>
        <color rgb="FF9C0006"/>
      </font>
      <fill>
        <patternFill>
          <bgColor rgb="FFFFC7CE"/>
        </patternFill>
      </fill>
    </dxf>
    <dxf>
      <numFmt numFmtId="4" formatCode="#,##0.00"/>
    </dxf>
    <dxf>
      <numFmt numFmtId="0" formatCode="General"/>
    </dxf>
    <dxf>
      <numFmt numFmtId="0" formatCode="General"/>
    </dxf>
    <dxf>
      <border outline="0">
        <bottom style="thin">
          <color indexed="18"/>
        </bottom>
      </border>
    </dxf>
    <dxf>
      <numFmt numFmtId="35" formatCode="_(* #,##0.00_);_(* \(#,##0.00\);_(* &quot;-&quot;??_);_(@_)"/>
    </dxf>
    <dxf>
      <numFmt numFmtId="35" formatCode="_(* #,##0.00_);_(* \(#,##0.00\);_(* &quot;-&quot;??_);_(@_)"/>
    </dxf>
    <dxf>
      <numFmt numFmtId="35" formatCode="_(* #,##0.00_);_(* \(#,##0.00\);_(* &quot;-&quot;??_);_(@_)"/>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microsoft.com/office/2007/relationships/slicerCache" Target="slicerCaches/slicerCach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editAs="oneCell">
    <xdr:from>
      <xdr:col>6</xdr:col>
      <xdr:colOff>466725</xdr:colOff>
      <xdr:row>5</xdr:row>
      <xdr:rowOff>171448</xdr:rowOff>
    </xdr:from>
    <xdr:to>
      <xdr:col>10</xdr:col>
      <xdr:colOff>457201</xdr:colOff>
      <xdr:row>42</xdr:row>
      <xdr:rowOff>76199</xdr:rowOff>
    </xdr:to>
    <mc:AlternateContent xmlns:mc="http://schemas.openxmlformats.org/markup-compatibility/2006" xmlns:a14="http://schemas.microsoft.com/office/drawing/2010/main">
      <mc:Choice Requires="a14">
        <xdr:graphicFrame macro="">
          <xdr:nvGraphicFramePr>
            <xdr:cNvPr id="2" name="Charge Type">
              <a:extLst>
                <a:ext uri="{FF2B5EF4-FFF2-40B4-BE49-F238E27FC236}">
                  <a16:creationId xmlns:a16="http://schemas.microsoft.com/office/drawing/2014/main" id="{4977CC4D-DBCF-4AFC-95CF-748EA373C2CC}"/>
                </a:ext>
              </a:extLst>
            </xdr:cNvPr>
            <xdr:cNvGraphicFramePr/>
          </xdr:nvGraphicFramePr>
          <xdr:xfrm>
            <a:off x="0" y="0"/>
            <a:ext cx="0" cy="0"/>
          </xdr:xfrm>
          <a:graphic>
            <a:graphicData uri="http://schemas.microsoft.com/office/drawing/2010/slicer">
              <sle:slicer xmlns:sle="http://schemas.microsoft.com/office/drawing/2010/slicer" name="Charge Type"/>
            </a:graphicData>
          </a:graphic>
        </xdr:graphicFrame>
      </mc:Choice>
      <mc:Fallback xmlns="">
        <xdr:sp macro="" textlink="">
          <xdr:nvSpPr>
            <xdr:cNvPr id="0" name=""/>
            <xdr:cNvSpPr>
              <a:spLocks noTextEdit="1"/>
            </xdr:cNvSpPr>
          </xdr:nvSpPr>
          <xdr:spPr>
            <a:xfrm>
              <a:off x="5819775" y="171448"/>
              <a:ext cx="2428876" cy="6953251"/>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Campbell II, James H" refreshedDate="45321.743044560186" createdVersion="6" refreshedVersion="8" minRefreshableVersion="3" recordCount="214" xr:uid="{00000000-000A-0000-FFFF-FFFF00000000}">
  <cacheSource type="worksheet">
    <worksheetSource name="Table1"/>
  </cacheSource>
  <cacheFields count="8">
    <cacheField name="Month" numFmtId="0">
      <sharedItems containsSemiMixedTypes="0" containsString="0" containsNumber="1" containsInteger="1" minValue="1" maxValue="12" count="12">
        <n v="10"/>
        <n v="11"/>
        <n v="12"/>
        <n v="1"/>
        <n v="2"/>
        <n v="3"/>
        <n v="4"/>
        <n v="5"/>
        <n v="6"/>
        <n v="7"/>
        <n v="8"/>
        <n v="9"/>
      </sharedItems>
    </cacheField>
    <cacheField name="Year" numFmtId="0">
      <sharedItems containsSemiMixedTypes="0" containsString="0" containsNumber="1" containsInteger="1" minValue="2017" maxValue="2041" count="22">
        <n v="2022"/>
        <n v="2023"/>
        <n v="2029" u="1"/>
        <n v="2041" u="1"/>
        <n v="2034" u="1"/>
        <n v="2027" u="1"/>
        <n v="2039" u="1"/>
        <n v="2032" u="1"/>
        <n v="2025" u="1"/>
        <n v="2018" u="1"/>
        <n v="2037" u="1"/>
        <n v="2030" u="1"/>
        <n v="2035" u="1"/>
        <n v="2028" u="1"/>
        <n v="2040" u="1"/>
        <n v="2033" u="1"/>
        <n v="2026" u="1"/>
        <n v="2038" u="1"/>
        <n v="2031" u="1"/>
        <n v="2024" u="1"/>
        <n v="2017" u="1"/>
        <n v="2036" u="1"/>
      </sharedItems>
    </cacheField>
    <cacheField name="System" numFmtId="0">
      <sharedItems count="3">
        <s v="SAP"/>
        <s v="SAP ECI" u="1"/>
        <s v="CIS" u="1"/>
      </sharedItems>
    </cacheField>
    <cacheField name="DSC/Non-DSC" numFmtId="0">
      <sharedItems/>
    </cacheField>
    <cacheField name="Charge Type" numFmtId="0">
      <sharedItems count="28">
        <s v="DISCRETIONARY CHARGES"/>
        <s v="TRANSITION CHARGE #2/3 RFND"/>
        <s v="ALLOWANCE FOR CHARGE OFF #4"/>
        <s v="TRANSITION CHARGE #4"/>
        <s v="LATE CHARGE - TC #4"/>
        <s v="CHARGE OFF ALLOW - SRC"/>
        <s v="SYSTEM RESTORATION CHARGE"/>
        <s v="LATE CHARGE - SRC"/>
        <s v="ADFIT CREDIT - SRC"/>
        <s v="CERP"/>
        <s v="LATE CHARGE - NON TC"/>
        <s v="TCRF"/>
        <s v="FRANCHISE CREDIT"/>
        <s v="NUCLEAR DECOMMISSIONING FEE"/>
        <s v="EECRF"/>
        <s v="DCRF"/>
        <s v="UEDIT"/>
        <s v="BASE RATE ITEMS"/>
        <s v="TRANSITION CHARGE #3"/>
        <s v="TEEEF"/>
        <s v="ALLOWANCE FOR CHARGE OFF #2" u="1"/>
        <s v="TRANSITION CHARGE #2" u="1"/>
        <s v="ALLOWANCE FOR CHARGE OFF #3" u="1"/>
        <s v="LATE CHARGE - TC #3" u="1"/>
        <s v="TRANSITION CHARGE #1 RFND" u="1"/>
        <s v="AMS SURCHARGE" u="1"/>
        <s v="LATE CHARGE - ADFIT - SRC" u="1"/>
        <s v="LATE CHARGE - TC #2" u="1"/>
      </sharedItems>
    </cacheField>
    <cacheField name="Company Code" numFmtId="0">
      <sharedItems count="5">
        <s v="0003"/>
        <s v="0422"/>
        <s v="0418"/>
        <s v="0416"/>
        <s v="0401" u="1"/>
      </sharedItems>
    </cacheField>
    <cacheField name="Presentation Order" numFmtId="0">
      <sharedItems containsSemiMixedTypes="0" containsString="0" containsNumber="1" containsInteger="1" minValue="1" maxValue="28" count="28">
        <n v="7"/>
        <n v="15"/>
        <n v="27"/>
        <n v="26"/>
        <n v="28"/>
        <n v="24"/>
        <n v="23"/>
        <n v="25"/>
        <n v="9"/>
        <n v="14"/>
        <n v="8"/>
        <n v="3"/>
        <n v="12"/>
        <n v="13"/>
        <n v="4"/>
        <n v="5"/>
        <n v="16"/>
        <n v="1"/>
        <n v="20"/>
        <n v="6"/>
        <n v="18" u="1"/>
        <n v="17" u="1"/>
        <n v="21" u="1"/>
        <n v="22" u="1"/>
        <n v="2" u="1"/>
        <n v="19" u="1"/>
        <n v="10" u="1"/>
        <n v="11" u="1"/>
      </sharedItems>
    </cacheField>
    <cacheField name="Amount" numFmtId="43">
      <sharedItems containsSemiMixedTypes="0" containsString="0" containsNumber="1" minValue="-319801.2" maxValue="176319476.56"/>
    </cacheField>
  </cacheFields>
  <extLst>
    <ext xmlns:x14="http://schemas.microsoft.com/office/spreadsheetml/2009/9/main" uri="{725AE2AE-9491-48be-B2B4-4EB974FC3084}">
      <x14:pivotCacheDefinition pivotCacheId="1"/>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214">
  <r>
    <x v="0"/>
    <x v="0"/>
    <x v="0"/>
    <s v="DSC"/>
    <x v="0"/>
    <x v="0"/>
    <x v="0"/>
    <n v="2016572.49"/>
  </r>
  <r>
    <x v="0"/>
    <x v="0"/>
    <x v="0"/>
    <s v="Non-DSC"/>
    <x v="1"/>
    <x v="0"/>
    <x v="1"/>
    <n v="837.2"/>
  </r>
  <r>
    <x v="0"/>
    <x v="0"/>
    <x v="0"/>
    <s v="Non-DSC"/>
    <x v="2"/>
    <x v="1"/>
    <x v="2"/>
    <n v="-142409.46"/>
  </r>
  <r>
    <x v="0"/>
    <x v="0"/>
    <x v="0"/>
    <s v="Non-DSC"/>
    <x v="3"/>
    <x v="1"/>
    <x v="3"/>
    <n v="15260944.890000001"/>
  </r>
  <r>
    <x v="0"/>
    <x v="0"/>
    <x v="0"/>
    <s v="Non-DSC"/>
    <x v="4"/>
    <x v="1"/>
    <x v="4"/>
    <n v="2224.92"/>
  </r>
  <r>
    <x v="0"/>
    <x v="0"/>
    <x v="0"/>
    <s v="Non-DSC"/>
    <x v="5"/>
    <x v="2"/>
    <x v="5"/>
    <n v="11.39"/>
  </r>
  <r>
    <x v="0"/>
    <x v="0"/>
    <x v="0"/>
    <s v="Non-DSC"/>
    <x v="6"/>
    <x v="2"/>
    <x v="6"/>
    <n v="-2157.9499999999998"/>
  </r>
  <r>
    <x v="0"/>
    <x v="0"/>
    <x v="0"/>
    <s v="Non-DSC"/>
    <x v="7"/>
    <x v="2"/>
    <x v="7"/>
    <n v="0.06"/>
  </r>
  <r>
    <x v="0"/>
    <x v="0"/>
    <x v="0"/>
    <s v="Non-DSC"/>
    <x v="8"/>
    <x v="0"/>
    <x v="8"/>
    <n v="64.12"/>
  </r>
  <r>
    <x v="0"/>
    <x v="0"/>
    <x v="0"/>
    <s v="Non-DSC"/>
    <x v="9"/>
    <x v="0"/>
    <x v="9"/>
    <n v="-177.42"/>
  </r>
  <r>
    <x v="0"/>
    <x v="0"/>
    <x v="0"/>
    <s v="Non-DSC"/>
    <x v="10"/>
    <x v="0"/>
    <x v="10"/>
    <n v="21348.38"/>
  </r>
  <r>
    <x v="0"/>
    <x v="0"/>
    <x v="0"/>
    <s v="Non-DSC"/>
    <x v="11"/>
    <x v="0"/>
    <x v="11"/>
    <n v="126646393.98999999"/>
  </r>
  <r>
    <x v="0"/>
    <x v="0"/>
    <x v="0"/>
    <s v="Non-DSC"/>
    <x v="12"/>
    <x v="0"/>
    <x v="12"/>
    <n v="-247485.12"/>
  </r>
  <r>
    <x v="0"/>
    <x v="0"/>
    <x v="0"/>
    <s v="Non-DSC"/>
    <x v="13"/>
    <x v="0"/>
    <x v="13"/>
    <n v="13481.91"/>
  </r>
  <r>
    <x v="0"/>
    <x v="0"/>
    <x v="0"/>
    <s v="Non-DSC"/>
    <x v="14"/>
    <x v="0"/>
    <x v="14"/>
    <n v="5424669.0300000003"/>
  </r>
  <r>
    <x v="0"/>
    <x v="0"/>
    <x v="0"/>
    <s v="Non-DSC"/>
    <x v="15"/>
    <x v="0"/>
    <x v="15"/>
    <n v="6917008.96"/>
  </r>
  <r>
    <x v="0"/>
    <x v="0"/>
    <x v="0"/>
    <s v="Non-DSC"/>
    <x v="16"/>
    <x v="0"/>
    <x v="16"/>
    <n v="758.54"/>
  </r>
  <r>
    <x v="0"/>
    <x v="0"/>
    <x v="0"/>
    <s v="Non-DSC"/>
    <x v="17"/>
    <x v="0"/>
    <x v="17"/>
    <n v="121056276.16"/>
  </r>
  <r>
    <x v="1"/>
    <x v="0"/>
    <x v="0"/>
    <s v="DSC"/>
    <x v="0"/>
    <x v="0"/>
    <x v="0"/>
    <n v="1769635.55"/>
  </r>
  <r>
    <x v="1"/>
    <x v="0"/>
    <x v="0"/>
    <s v="Non-DSC"/>
    <x v="1"/>
    <x v="0"/>
    <x v="1"/>
    <n v="-704.39"/>
  </r>
  <r>
    <x v="1"/>
    <x v="0"/>
    <x v="0"/>
    <s v="Non-DSC"/>
    <x v="2"/>
    <x v="1"/>
    <x v="2"/>
    <n v="-103149.51"/>
  </r>
  <r>
    <x v="1"/>
    <x v="0"/>
    <x v="0"/>
    <s v="Non-DSC"/>
    <x v="3"/>
    <x v="1"/>
    <x v="3"/>
    <n v="12138236.74"/>
  </r>
  <r>
    <x v="1"/>
    <x v="0"/>
    <x v="0"/>
    <s v="Non-DSC"/>
    <x v="4"/>
    <x v="1"/>
    <x v="4"/>
    <n v="376.86"/>
  </r>
  <r>
    <x v="1"/>
    <x v="0"/>
    <x v="0"/>
    <s v="Non-DSC"/>
    <x v="5"/>
    <x v="2"/>
    <x v="5"/>
    <n v="-0.05"/>
  </r>
  <r>
    <x v="1"/>
    <x v="0"/>
    <x v="0"/>
    <s v="Non-DSC"/>
    <x v="6"/>
    <x v="2"/>
    <x v="6"/>
    <n v="1851.71"/>
  </r>
  <r>
    <x v="1"/>
    <x v="0"/>
    <x v="0"/>
    <s v="Non-DSC"/>
    <x v="7"/>
    <x v="2"/>
    <x v="7"/>
    <n v="0.44"/>
  </r>
  <r>
    <x v="1"/>
    <x v="0"/>
    <x v="0"/>
    <s v="Non-DSC"/>
    <x v="8"/>
    <x v="0"/>
    <x v="8"/>
    <n v="-55.72"/>
  </r>
  <r>
    <x v="1"/>
    <x v="0"/>
    <x v="0"/>
    <s v="Non-DSC"/>
    <x v="9"/>
    <x v="0"/>
    <x v="9"/>
    <n v="177.4"/>
  </r>
  <r>
    <x v="1"/>
    <x v="0"/>
    <x v="0"/>
    <s v="Non-DSC"/>
    <x v="10"/>
    <x v="0"/>
    <x v="10"/>
    <n v="8151.93"/>
  </r>
  <r>
    <x v="1"/>
    <x v="0"/>
    <x v="0"/>
    <s v="Non-DSC"/>
    <x v="11"/>
    <x v="0"/>
    <x v="11"/>
    <n v="101323321.31999999"/>
  </r>
  <r>
    <x v="1"/>
    <x v="0"/>
    <x v="0"/>
    <s v="Non-DSC"/>
    <x v="12"/>
    <x v="0"/>
    <x v="12"/>
    <n v="-246426.2"/>
  </r>
  <r>
    <x v="1"/>
    <x v="0"/>
    <x v="0"/>
    <s v="Non-DSC"/>
    <x v="13"/>
    <x v="0"/>
    <x v="13"/>
    <n v="9959.93"/>
  </r>
  <r>
    <x v="1"/>
    <x v="0"/>
    <x v="0"/>
    <s v="Non-DSC"/>
    <x v="14"/>
    <x v="0"/>
    <x v="14"/>
    <n v="4246078.3899999997"/>
  </r>
  <r>
    <x v="1"/>
    <x v="0"/>
    <x v="0"/>
    <s v="Non-DSC"/>
    <x v="15"/>
    <x v="0"/>
    <x v="15"/>
    <n v="5486820.6100000003"/>
  </r>
  <r>
    <x v="1"/>
    <x v="0"/>
    <x v="0"/>
    <s v="Non-DSC"/>
    <x v="16"/>
    <x v="0"/>
    <x v="16"/>
    <n v="-691.14"/>
  </r>
  <r>
    <x v="1"/>
    <x v="0"/>
    <x v="0"/>
    <s v="Non-DSC"/>
    <x v="17"/>
    <x v="0"/>
    <x v="17"/>
    <n v="99685438.689999998"/>
  </r>
  <r>
    <x v="2"/>
    <x v="0"/>
    <x v="0"/>
    <s v="DSC"/>
    <x v="0"/>
    <x v="0"/>
    <x v="0"/>
    <n v="1755046.76"/>
  </r>
  <r>
    <x v="2"/>
    <x v="0"/>
    <x v="0"/>
    <s v="Non-DSC"/>
    <x v="1"/>
    <x v="0"/>
    <x v="1"/>
    <n v="3.53"/>
  </r>
  <r>
    <x v="2"/>
    <x v="0"/>
    <x v="0"/>
    <s v="Non-DSC"/>
    <x v="18"/>
    <x v="3"/>
    <x v="18"/>
    <n v="1.46"/>
  </r>
  <r>
    <x v="2"/>
    <x v="0"/>
    <x v="0"/>
    <s v="Non-DSC"/>
    <x v="2"/>
    <x v="1"/>
    <x v="2"/>
    <n v="-114617.12"/>
  </r>
  <r>
    <x v="2"/>
    <x v="0"/>
    <x v="0"/>
    <s v="Non-DSC"/>
    <x v="3"/>
    <x v="1"/>
    <x v="3"/>
    <n v="12613135.300000001"/>
  </r>
  <r>
    <x v="2"/>
    <x v="0"/>
    <x v="0"/>
    <s v="Non-DSC"/>
    <x v="4"/>
    <x v="1"/>
    <x v="4"/>
    <n v="30.37"/>
  </r>
  <r>
    <x v="2"/>
    <x v="0"/>
    <x v="0"/>
    <s v="Non-DSC"/>
    <x v="5"/>
    <x v="2"/>
    <x v="5"/>
    <n v="-0.94"/>
  </r>
  <r>
    <x v="2"/>
    <x v="0"/>
    <x v="0"/>
    <s v="Non-DSC"/>
    <x v="6"/>
    <x v="2"/>
    <x v="6"/>
    <n v="226.55"/>
  </r>
  <r>
    <x v="2"/>
    <x v="0"/>
    <x v="0"/>
    <s v="Non-DSC"/>
    <x v="8"/>
    <x v="0"/>
    <x v="8"/>
    <n v="-14"/>
  </r>
  <r>
    <x v="2"/>
    <x v="0"/>
    <x v="0"/>
    <s v="Non-DSC"/>
    <x v="9"/>
    <x v="0"/>
    <x v="9"/>
    <n v="1.3"/>
  </r>
  <r>
    <x v="2"/>
    <x v="0"/>
    <x v="0"/>
    <s v="Non-DSC"/>
    <x v="10"/>
    <x v="0"/>
    <x v="10"/>
    <n v="714.99"/>
  </r>
  <r>
    <x v="2"/>
    <x v="0"/>
    <x v="0"/>
    <s v="Non-DSC"/>
    <x v="11"/>
    <x v="0"/>
    <x v="11"/>
    <n v="104687624.58"/>
  </r>
  <r>
    <x v="2"/>
    <x v="0"/>
    <x v="0"/>
    <s v="Non-DSC"/>
    <x v="12"/>
    <x v="0"/>
    <x v="12"/>
    <n v="-248276.51"/>
  </r>
  <r>
    <x v="2"/>
    <x v="0"/>
    <x v="0"/>
    <s v="Non-DSC"/>
    <x v="13"/>
    <x v="0"/>
    <x v="13"/>
    <n v="10458.36"/>
  </r>
  <r>
    <x v="2"/>
    <x v="0"/>
    <x v="0"/>
    <s v="Non-DSC"/>
    <x v="14"/>
    <x v="0"/>
    <x v="14"/>
    <n v="4445010.41"/>
  </r>
  <r>
    <x v="2"/>
    <x v="0"/>
    <x v="0"/>
    <s v="Non-DSC"/>
    <x v="15"/>
    <x v="0"/>
    <x v="15"/>
    <n v="5743856.54"/>
  </r>
  <r>
    <x v="2"/>
    <x v="0"/>
    <x v="0"/>
    <s v="Non-DSC"/>
    <x v="16"/>
    <x v="0"/>
    <x v="16"/>
    <n v="-58.91"/>
  </r>
  <r>
    <x v="2"/>
    <x v="0"/>
    <x v="0"/>
    <s v="Non-DSC"/>
    <x v="17"/>
    <x v="0"/>
    <x v="17"/>
    <n v="103501530.56"/>
  </r>
  <r>
    <x v="3"/>
    <x v="1"/>
    <x v="0"/>
    <s v="DSC"/>
    <x v="0"/>
    <x v="0"/>
    <x v="0"/>
    <n v="1734713.48"/>
  </r>
  <r>
    <x v="3"/>
    <x v="1"/>
    <x v="0"/>
    <s v="Non-DSC"/>
    <x v="1"/>
    <x v="0"/>
    <x v="1"/>
    <n v="8.84"/>
  </r>
  <r>
    <x v="3"/>
    <x v="1"/>
    <x v="0"/>
    <s v="Non-DSC"/>
    <x v="2"/>
    <x v="1"/>
    <x v="2"/>
    <n v="-143879.12"/>
  </r>
  <r>
    <x v="3"/>
    <x v="1"/>
    <x v="0"/>
    <s v="Non-DSC"/>
    <x v="3"/>
    <x v="1"/>
    <x v="3"/>
    <n v="11425123.449999999"/>
  </r>
  <r>
    <x v="3"/>
    <x v="1"/>
    <x v="0"/>
    <s v="Non-DSC"/>
    <x v="4"/>
    <x v="1"/>
    <x v="4"/>
    <n v="262.98"/>
  </r>
  <r>
    <x v="3"/>
    <x v="1"/>
    <x v="0"/>
    <s v="Non-DSC"/>
    <x v="5"/>
    <x v="2"/>
    <x v="5"/>
    <n v="-2.89"/>
  </r>
  <r>
    <x v="3"/>
    <x v="1"/>
    <x v="0"/>
    <s v="Non-DSC"/>
    <x v="6"/>
    <x v="2"/>
    <x v="6"/>
    <n v="363.37"/>
  </r>
  <r>
    <x v="3"/>
    <x v="1"/>
    <x v="0"/>
    <s v="Non-DSC"/>
    <x v="8"/>
    <x v="0"/>
    <x v="8"/>
    <n v="-11.55"/>
  </r>
  <r>
    <x v="3"/>
    <x v="1"/>
    <x v="0"/>
    <s v="Non-DSC"/>
    <x v="9"/>
    <x v="0"/>
    <x v="9"/>
    <n v="-1.1100000000000001"/>
  </r>
  <r>
    <x v="3"/>
    <x v="1"/>
    <x v="0"/>
    <s v="Non-DSC"/>
    <x v="10"/>
    <x v="0"/>
    <x v="10"/>
    <n v="6564.46"/>
  </r>
  <r>
    <x v="3"/>
    <x v="1"/>
    <x v="0"/>
    <s v="Non-DSC"/>
    <x v="11"/>
    <x v="0"/>
    <x v="11"/>
    <n v="108991479.56999999"/>
  </r>
  <r>
    <x v="3"/>
    <x v="1"/>
    <x v="0"/>
    <s v="Non-DSC"/>
    <x v="12"/>
    <x v="0"/>
    <x v="12"/>
    <n v="-239185.43"/>
  </r>
  <r>
    <x v="3"/>
    <x v="1"/>
    <x v="0"/>
    <s v="Non-DSC"/>
    <x v="13"/>
    <x v="0"/>
    <x v="13"/>
    <n v="11215.27"/>
  </r>
  <r>
    <x v="3"/>
    <x v="1"/>
    <x v="0"/>
    <s v="Non-DSC"/>
    <x v="14"/>
    <x v="0"/>
    <x v="14"/>
    <n v="4655099.04"/>
  </r>
  <r>
    <x v="3"/>
    <x v="1"/>
    <x v="0"/>
    <s v="Non-DSC"/>
    <x v="15"/>
    <x v="0"/>
    <x v="15"/>
    <n v="5988241.3300000001"/>
  </r>
  <r>
    <x v="3"/>
    <x v="1"/>
    <x v="0"/>
    <s v="Non-DSC"/>
    <x v="16"/>
    <x v="0"/>
    <x v="16"/>
    <n v="4"/>
  </r>
  <r>
    <x v="3"/>
    <x v="1"/>
    <x v="0"/>
    <s v="Non-DSC"/>
    <x v="17"/>
    <x v="0"/>
    <x v="17"/>
    <n v="106742331.05"/>
  </r>
  <r>
    <x v="4"/>
    <x v="1"/>
    <x v="0"/>
    <s v="DSC"/>
    <x v="0"/>
    <x v="0"/>
    <x v="0"/>
    <n v="1737096.5"/>
  </r>
  <r>
    <x v="4"/>
    <x v="1"/>
    <x v="0"/>
    <s v="Non-DSC"/>
    <x v="1"/>
    <x v="0"/>
    <x v="1"/>
    <n v="6.62"/>
  </r>
  <r>
    <x v="4"/>
    <x v="1"/>
    <x v="0"/>
    <s v="Non-DSC"/>
    <x v="2"/>
    <x v="1"/>
    <x v="2"/>
    <n v="-127368.55"/>
  </r>
  <r>
    <x v="4"/>
    <x v="1"/>
    <x v="0"/>
    <s v="Non-DSC"/>
    <x v="3"/>
    <x v="1"/>
    <x v="3"/>
    <n v="10540327.869999999"/>
  </r>
  <r>
    <x v="4"/>
    <x v="1"/>
    <x v="0"/>
    <s v="Non-DSC"/>
    <x v="4"/>
    <x v="1"/>
    <x v="4"/>
    <n v="2264.56"/>
  </r>
  <r>
    <x v="4"/>
    <x v="1"/>
    <x v="0"/>
    <s v="Non-DSC"/>
    <x v="5"/>
    <x v="2"/>
    <x v="5"/>
    <n v="1.61"/>
  </r>
  <r>
    <x v="4"/>
    <x v="1"/>
    <x v="0"/>
    <s v="Non-DSC"/>
    <x v="6"/>
    <x v="2"/>
    <x v="6"/>
    <n v="-193.33"/>
  </r>
  <r>
    <x v="4"/>
    <x v="1"/>
    <x v="0"/>
    <s v="Non-DSC"/>
    <x v="7"/>
    <x v="2"/>
    <x v="7"/>
    <n v="7.0000000000000007E-2"/>
  </r>
  <r>
    <x v="4"/>
    <x v="1"/>
    <x v="0"/>
    <s v="Non-DSC"/>
    <x v="8"/>
    <x v="0"/>
    <x v="8"/>
    <n v="6.23"/>
  </r>
  <r>
    <x v="4"/>
    <x v="1"/>
    <x v="0"/>
    <s v="Non-DSC"/>
    <x v="9"/>
    <x v="0"/>
    <x v="9"/>
    <n v="-2.83"/>
  </r>
  <r>
    <x v="4"/>
    <x v="1"/>
    <x v="0"/>
    <s v="Non-DSC"/>
    <x v="10"/>
    <x v="0"/>
    <x v="10"/>
    <n v="56229.2"/>
  </r>
  <r>
    <x v="4"/>
    <x v="1"/>
    <x v="0"/>
    <s v="Non-DSC"/>
    <x v="11"/>
    <x v="0"/>
    <x v="11"/>
    <n v="101025596.94"/>
  </r>
  <r>
    <x v="4"/>
    <x v="1"/>
    <x v="0"/>
    <s v="Non-DSC"/>
    <x v="12"/>
    <x v="0"/>
    <x v="12"/>
    <n v="-244432.09"/>
  </r>
  <r>
    <x v="4"/>
    <x v="1"/>
    <x v="0"/>
    <s v="Non-DSC"/>
    <x v="13"/>
    <x v="0"/>
    <x v="13"/>
    <n v="10176.11"/>
  </r>
  <r>
    <x v="4"/>
    <x v="1"/>
    <x v="0"/>
    <s v="Non-DSC"/>
    <x v="14"/>
    <x v="0"/>
    <x v="14"/>
    <n v="4223742.4400000004"/>
  </r>
  <r>
    <x v="4"/>
    <x v="1"/>
    <x v="0"/>
    <s v="Non-DSC"/>
    <x v="15"/>
    <x v="0"/>
    <x v="15"/>
    <n v="5442653.2699999996"/>
  </r>
  <r>
    <x v="4"/>
    <x v="1"/>
    <x v="0"/>
    <s v="Non-DSC"/>
    <x v="16"/>
    <x v="0"/>
    <x v="16"/>
    <n v="8.2200000000000006"/>
  </r>
  <r>
    <x v="4"/>
    <x v="1"/>
    <x v="0"/>
    <s v="Non-DSC"/>
    <x v="17"/>
    <x v="0"/>
    <x v="17"/>
    <n v="99225507.310000002"/>
  </r>
  <r>
    <x v="5"/>
    <x v="1"/>
    <x v="0"/>
    <s v="DSC"/>
    <x v="0"/>
    <x v="0"/>
    <x v="0"/>
    <n v="2253518.2999999998"/>
  </r>
  <r>
    <x v="5"/>
    <x v="1"/>
    <x v="0"/>
    <s v="Non-DSC"/>
    <x v="1"/>
    <x v="0"/>
    <x v="1"/>
    <n v="4.12"/>
  </r>
  <r>
    <x v="5"/>
    <x v="1"/>
    <x v="0"/>
    <s v="Non-DSC"/>
    <x v="2"/>
    <x v="1"/>
    <x v="2"/>
    <n v="-142743.70000000001"/>
  </r>
  <r>
    <x v="5"/>
    <x v="1"/>
    <x v="0"/>
    <s v="Non-DSC"/>
    <x v="3"/>
    <x v="1"/>
    <x v="3"/>
    <n v="12361196.16"/>
  </r>
  <r>
    <x v="5"/>
    <x v="1"/>
    <x v="0"/>
    <s v="Non-DSC"/>
    <x v="4"/>
    <x v="1"/>
    <x v="4"/>
    <n v="444.43"/>
  </r>
  <r>
    <x v="5"/>
    <x v="1"/>
    <x v="0"/>
    <s v="Non-DSC"/>
    <x v="5"/>
    <x v="2"/>
    <x v="5"/>
    <n v="1.1100000000000001"/>
  </r>
  <r>
    <x v="5"/>
    <x v="1"/>
    <x v="0"/>
    <s v="Non-DSC"/>
    <x v="6"/>
    <x v="2"/>
    <x v="6"/>
    <n v="-89.35"/>
  </r>
  <r>
    <x v="5"/>
    <x v="1"/>
    <x v="0"/>
    <s v="Non-DSC"/>
    <x v="7"/>
    <x v="2"/>
    <x v="7"/>
    <n v="-49.67"/>
  </r>
  <r>
    <x v="5"/>
    <x v="1"/>
    <x v="0"/>
    <s v="Non-DSC"/>
    <x v="8"/>
    <x v="0"/>
    <x v="8"/>
    <n v="2.42"/>
  </r>
  <r>
    <x v="5"/>
    <x v="1"/>
    <x v="0"/>
    <s v="Non-DSC"/>
    <x v="9"/>
    <x v="0"/>
    <x v="9"/>
    <n v="-0.18"/>
  </r>
  <r>
    <x v="5"/>
    <x v="1"/>
    <x v="0"/>
    <s v="Non-DSC"/>
    <x v="10"/>
    <x v="0"/>
    <x v="10"/>
    <n v="7203.24"/>
  </r>
  <r>
    <x v="5"/>
    <x v="1"/>
    <x v="0"/>
    <s v="Non-DSC"/>
    <x v="11"/>
    <x v="0"/>
    <x v="11"/>
    <n v="76519012.280000001"/>
  </r>
  <r>
    <x v="5"/>
    <x v="1"/>
    <x v="0"/>
    <s v="Non-DSC"/>
    <x v="12"/>
    <x v="0"/>
    <x v="12"/>
    <n v="-254375.82"/>
  </r>
  <r>
    <x v="5"/>
    <x v="1"/>
    <x v="0"/>
    <s v="Non-DSC"/>
    <x v="13"/>
    <x v="0"/>
    <x v="13"/>
    <n v="11474.57"/>
  </r>
  <r>
    <x v="5"/>
    <x v="1"/>
    <x v="0"/>
    <s v="Non-DSC"/>
    <x v="14"/>
    <x v="0"/>
    <x v="14"/>
    <n v="4677411.1500000004"/>
  </r>
  <r>
    <x v="5"/>
    <x v="1"/>
    <x v="0"/>
    <s v="Non-DSC"/>
    <x v="15"/>
    <x v="0"/>
    <x v="15"/>
    <n v="6042148.6399999997"/>
  </r>
  <r>
    <x v="5"/>
    <x v="1"/>
    <x v="0"/>
    <s v="Non-DSC"/>
    <x v="16"/>
    <x v="0"/>
    <x v="16"/>
    <n v="0.65"/>
  </r>
  <r>
    <x v="5"/>
    <x v="1"/>
    <x v="0"/>
    <s v="Non-DSC"/>
    <x v="17"/>
    <x v="0"/>
    <x v="17"/>
    <n v="111481478.67"/>
  </r>
  <r>
    <x v="6"/>
    <x v="1"/>
    <x v="0"/>
    <s v="DSC"/>
    <x v="0"/>
    <x v="0"/>
    <x v="0"/>
    <n v="2042991.52"/>
  </r>
  <r>
    <x v="6"/>
    <x v="1"/>
    <x v="0"/>
    <s v="Non-DSC"/>
    <x v="1"/>
    <x v="0"/>
    <x v="1"/>
    <n v="0.37"/>
  </r>
  <r>
    <x v="6"/>
    <x v="1"/>
    <x v="0"/>
    <s v="Non-DSC"/>
    <x v="2"/>
    <x v="1"/>
    <x v="2"/>
    <n v="-123754.58"/>
  </r>
  <r>
    <x v="6"/>
    <x v="1"/>
    <x v="0"/>
    <s v="Non-DSC"/>
    <x v="3"/>
    <x v="1"/>
    <x v="3"/>
    <n v="9691401.7300000004"/>
  </r>
  <r>
    <x v="6"/>
    <x v="1"/>
    <x v="0"/>
    <s v="Non-DSC"/>
    <x v="4"/>
    <x v="1"/>
    <x v="4"/>
    <n v="135.76"/>
  </r>
  <r>
    <x v="6"/>
    <x v="1"/>
    <x v="0"/>
    <s v="Non-DSC"/>
    <x v="5"/>
    <x v="2"/>
    <x v="5"/>
    <n v="-2.0299999999999998"/>
  </r>
  <r>
    <x v="6"/>
    <x v="1"/>
    <x v="0"/>
    <s v="Non-DSC"/>
    <x v="6"/>
    <x v="2"/>
    <x v="6"/>
    <n v="344.19"/>
  </r>
  <r>
    <x v="6"/>
    <x v="1"/>
    <x v="0"/>
    <s v="Non-DSC"/>
    <x v="8"/>
    <x v="0"/>
    <x v="8"/>
    <n v="-14.84"/>
  </r>
  <r>
    <x v="6"/>
    <x v="1"/>
    <x v="0"/>
    <s v="Non-DSC"/>
    <x v="9"/>
    <x v="0"/>
    <x v="9"/>
    <n v="-0.73"/>
  </r>
  <r>
    <x v="6"/>
    <x v="1"/>
    <x v="0"/>
    <s v="Non-DSC"/>
    <x v="10"/>
    <x v="0"/>
    <x v="10"/>
    <n v="2580.2800000000002"/>
  </r>
  <r>
    <x v="6"/>
    <x v="1"/>
    <x v="0"/>
    <s v="Non-DSC"/>
    <x v="11"/>
    <x v="0"/>
    <x v="11"/>
    <n v="58218568"/>
  </r>
  <r>
    <x v="6"/>
    <x v="1"/>
    <x v="0"/>
    <s v="Non-DSC"/>
    <x v="12"/>
    <x v="0"/>
    <x v="12"/>
    <n v="-231514.25"/>
  </r>
  <r>
    <x v="6"/>
    <x v="1"/>
    <x v="0"/>
    <s v="Non-DSC"/>
    <x v="13"/>
    <x v="0"/>
    <x v="13"/>
    <n v="8375.44"/>
  </r>
  <r>
    <x v="6"/>
    <x v="1"/>
    <x v="0"/>
    <s v="Non-DSC"/>
    <x v="14"/>
    <x v="0"/>
    <x v="14"/>
    <n v="3976770.24"/>
  </r>
  <r>
    <x v="6"/>
    <x v="1"/>
    <x v="0"/>
    <s v="Non-DSC"/>
    <x v="15"/>
    <x v="0"/>
    <x v="15"/>
    <n v="5105678.62"/>
  </r>
  <r>
    <x v="6"/>
    <x v="1"/>
    <x v="0"/>
    <s v="Non-DSC"/>
    <x v="19"/>
    <x v="0"/>
    <x v="19"/>
    <n v="3363514.91"/>
  </r>
  <r>
    <x v="6"/>
    <x v="1"/>
    <x v="0"/>
    <s v="Non-DSC"/>
    <x v="16"/>
    <x v="0"/>
    <x v="16"/>
    <n v="-71.17"/>
  </r>
  <r>
    <x v="6"/>
    <x v="1"/>
    <x v="0"/>
    <s v="Non-DSC"/>
    <x v="17"/>
    <x v="0"/>
    <x v="17"/>
    <n v="92561606.129999995"/>
  </r>
  <r>
    <x v="7"/>
    <x v="1"/>
    <x v="0"/>
    <s v="DSC"/>
    <x v="0"/>
    <x v="0"/>
    <x v="0"/>
    <n v="2223628.02"/>
  </r>
  <r>
    <x v="7"/>
    <x v="1"/>
    <x v="0"/>
    <s v="Non-DSC"/>
    <x v="1"/>
    <x v="0"/>
    <x v="1"/>
    <n v="19.2"/>
  </r>
  <r>
    <x v="7"/>
    <x v="1"/>
    <x v="0"/>
    <s v="Non-DSC"/>
    <x v="2"/>
    <x v="1"/>
    <x v="2"/>
    <n v="-165308.62"/>
  </r>
  <r>
    <x v="7"/>
    <x v="1"/>
    <x v="0"/>
    <s v="Non-DSC"/>
    <x v="3"/>
    <x v="1"/>
    <x v="3"/>
    <n v="12771880.689999999"/>
  </r>
  <r>
    <x v="7"/>
    <x v="1"/>
    <x v="0"/>
    <s v="Non-DSC"/>
    <x v="4"/>
    <x v="1"/>
    <x v="4"/>
    <n v="674.35"/>
  </r>
  <r>
    <x v="7"/>
    <x v="1"/>
    <x v="0"/>
    <s v="Non-DSC"/>
    <x v="5"/>
    <x v="2"/>
    <x v="5"/>
    <n v="2.2000000000000002"/>
  </r>
  <r>
    <x v="7"/>
    <x v="1"/>
    <x v="0"/>
    <s v="Non-DSC"/>
    <x v="6"/>
    <x v="2"/>
    <x v="6"/>
    <n v="-4.17"/>
  </r>
  <r>
    <x v="7"/>
    <x v="1"/>
    <x v="0"/>
    <s v="Non-DSC"/>
    <x v="8"/>
    <x v="0"/>
    <x v="8"/>
    <n v="0.13"/>
  </r>
  <r>
    <x v="7"/>
    <x v="1"/>
    <x v="0"/>
    <s v="Non-DSC"/>
    <x v="9"/>
    <x v="0"/>
    <x v="9"/>
    <n v="-1.94"/>
  </r>
  <r>
    <x v="7"/>
    <x v="1"/>
    <x v="0"/>
    <s v="Non-DSC"/>
    <x v="10"/>
    <x v="0"/>
    <x v="10"/>
    <n v="11862.12"/>
  </r>
  <r>
    <x v="7"/>
    <x v="1"/>
    <x v="0"/>
    <s v="Non-DSC"/>
    <x v="11"/>
    <x v="0"/>
    <x v="11"/>
    <n v="73229807.200000003"/>
  </r>
  <r>
    <x v="7"/>
    <x v="1"/>
    <x v="0"/>
    <s v="Non-DSC"/>
    <x v="12"/>
    <x v="0"/>
    <x v="12"/>
    <n v="-270743.98"/>
  </r>
  <r>
    <x v="7"/>
    <x v="1"/>
    <x v="0"/>
    <s v="Non-DSC"/>
    <x v="13"/>
    <x v="0"/>
    <x v="13"/>
    <n v="11323.55"/>
  </r>
  <r>
    <x v="7"/>
    <x v="1"/>
    <x v="0"/>
    <s v="Non-DSC"/>
    <x v="14"/>
    <x v="0"/>
    <x v="14"/>
    <n v="4961895.41"/>
  </r>
  <r>
    <x v="7"/>
    <x v="1"/>
    <x v="0"/>
    <s v="Non-DSC"/>
    <x v="15"/>
    <x v="0"/>
    <x v="15"/>
    <n v="6299632.4199999999"/>
  </r>
  <r>
    <x v="7"/>
    <x v="1"/>
    <x v="0"/>
    <s v="Non-DSC"/>
    <x v="19"/>
    <x v="0"/>
    <x v="19"/>
    <n v="8408190.3399999999"/>
  </r>
  <r>
    <x v="7"/>
    <x v="1"/>
    <x v="0"/>
    <s v="Non-DSC"/>
    <x v="16"/>
    <x v="0"/>
    <x v="16"/>
    <n v="19.260000000000002"/>
  </r>
  <r>
    <x v="7"/>
    <x v="1"/>
    <x v="0"/>
    <s v="Non-DSC"/>
    <x v="17"/>
    <x v="0"/>
    <x v="17"/>
    <n v="113402275.77"/>
  </r>
  <r>
    <x v="8"/>
    <x v="1"/>
    <x v="0"/>
    <s v="DSC"/>
    <x v="0"/>
    <x v="0"/>
    <x v="0"/>
    <n v="2131202.2400000002"/>
  </r>
  <r>
    <x v="8"/>
    <x v="1"/>
    <x v="0"/>
    <s v="Non-DSC"/>
    <x v="1"/>
    <x v="0"/>
    <x v="1"/>
    <n v="23.88"/>
  </r>
  <r>
    <x v="8"/>
    <x v="1"/>
    <x v="0"/>
    <s v="Non-DSC"/>
    <x v="2"/>
    <x v="1"/>
    <x v="2"/>
    <n v="-232275.32"/>
  </r>
  <r>
    <x v="8"/>
    <x v="1"/>
    <x v="0"/>
    <s v="Non-DSC"/>
    <x v="3"/>
    <x v="1"/>
    <x v="3"/>
    <n v="15987304.210000001"/>
  </r>
  <r>
    <x v="8"/>
    <x v="1"/>
    <x v="0"/>
    <s v="Non-DSC"/>
    <x v="4"/>
    <x v="1"/>
    <x v="4"/>
    <n v="785.08"/>
  </r>
  <r>
    <x v="8"/>
    <x v="1"/>
    <x v="0"/>
    <s v="Non-DSC"/>
    <x v="5"/>
    <x v="2"/>
    <x v="5"/>
    <n v="2.9"/>
  </r>
  <r>
    <x v="8"/>
    <x v="1"/>
    <x v="0"/>
    <s v="Non-DSC"/>
    <x v="6"/>
    <x v="2"/>
    <x v="6"/>
    <n v="-85.64"/>
  </r>
  <r>
    <x v="8"/>
    <x v="1"/>
    <x v="0"/>
    <s v="Non-DSC"/>
    <x v="8"/>
    <x v="0"/>
    <x v="8"/>
    <n v="2.4700000000000002"/>
  </r>
  <r>
    <x v="8"/>
    <x v="1"/>
    <x v="0"/>
    <s v="Non-DSC"/>
    <x v="9"/>
    <x v="0"/>
    <x v="9"/>
    <n v="-2.13"/>
  </r>
  <r>
    <x v="8"/>
    <x v="1"/>
    <x v="0"/>
    <s v="Non-DSC"/>
    <x v="10"/>
    <x v="0"/>
    <x v="10"/>
    <n v="13821.13"/>
  </r>
  <r>
    <x v="8"/>
    <x v="1"/>
    <x v="0"/>
    <s v="Non-DSC"/>
    <x v="11"/>
    <x v="0"/>
    <x v="11"/>
    <n v="88864613.719999999"/>
  </r>
  <r>
    <x v="8"/>
    <x v="1"/>
    <x v="0"/>
    <s v="Non-DSC"/>
    <x v="12"/>
    <x v="0"/>
    <x v="12"/>
    <n v="-266840.17"/>
  </r>
  <r>
    <x v="8"/>
    <x v="1"/>
    <x v="0"/>
    <s v="Non-DSC"/>
    <x v="13"/>
    <x v="0"/>
    <x v="13"/>
    <n v="17032.64"/>
  </r>
  <r>
    <x v="8"/>
    <x v="1"/>
    <x v="0"/>
    <s v="Non-DSC"/>
    <x v="14"/>
    <x v="0"/>
    <x v="14"/>
    <n v="6442379.7000000002"/>
  </r>
  <r>
    <x v="8"/>
    <x v="1"/>
    <x v="0"/>
    <s v="Non-DSC"/>
    <x v="15"/>
    <x v="0"/>
    <x v="15"/>
    <n v="8114724.3099999996"/>
  </r>
  <r>
    <x v="8"/>
    <x v="1"/>
    <x v="0"/>
    <s v="Non-DSC"/>
    <x v="19"/>
    <x v="0"/>
    <x v="19"/>
    <n v="10606435.109999999"/>
  </r>
  <r>
    <x v="8"/>
    <x v="1"/>
    <x v="0"/>
    <s v="Non-DSC"/>
    <x v="16"/>
    <x v="0"/>
    <x v="16"/>
    <n v="22.54"/>
  </r>
  <r>
    <x v="8"/>
    <x v="1"/>
    <x v="0"/>
    <s v="Non-DSC"/>
    <x v="17"/>
    <x v="0"/>
    <x v="17"/>
    <n v="139429890.11000001"/>
  </r>
  <r>
    <x v="9"/>
    <x v="1"/>
    <x v="0"/>
    <s v="DSC"/>
    <x v="0"/>
    <x v="0"/>
    <x v="0"/>
    <n v="1918649.84"/>
  </r>
  <r>
    <x v="9"/>
    <x v="1"/>
    <x v="0"/>
    <s v="Non-DSC"/>
    <x v="1"/>
    <x v="0"/>
    <x v="1"/>
    <n v="-27.87"/>
  </r>
  <r>
    <x v="9"/>
    <x v="1"/>
    <x v="0"/>
    <s v="Non-DSC"/>
    <x v="2"/>
    <x v="1"/>
    <x v="2"/>
    <n v="-276031.78999999998"/>
  </r>
  <r>
    <x v="9"/>
    <x v="1"/>
    <x v="0"/>
    <s v="Non-DSC"/>
    <x v="3"/>
    <x v="1"/>
    <x v="3"/>
    <n v="16685664.199999999"/>
  </r>
  <r>
    <x v="9"/>
    <x v="1"/>
    <x v="0"/>
    <s v="Non-DSC"/>
    <x v="4"/>
    <x v="1"/>
    <x v="4"/>
    <n v="1237.3800000000001"/>
  </r>
  <r>
    <x v="9"/>
    <x v="1"/>
    <x v="0"/>
    <s v="Non-DSC"/>
    <x v="5"/>
    <x v="2"/>
    <x v="5"/>
    <n v="-3.03"/>
  </r>
  <r>
    <x v="9"/>
    <x v="1"/>
    <x v="0"/>
    <s v="Non-DSC"/>
    <x v="6"/>
    <x v="2"/>
    <x v="6"/>
    <n v="138.83000000000001"/>
  </r>
  <r>
    <x v="9"/>
    <x v="1"/>
    <x v="0"/>
    <s v="Non-DSC"/>
    <x v="8"/>
    <x v="0"/>
    <x v="8"/>
    <n v="-4.43"/>
  </r>
  <r>
    <x v="9"/>
    <x v="1"/>
    <x v="0"/>
    <s v="Non-DSC"/>
    <x v="9"/>
    <x v="0"/>
    <x v="9"/>
    <n v="3.09"/>
  </r>
  <r>
    <x v="9"/>
    <x v="1"/>
    <x v="0"/>
    <s v="Non-DSC"/>
    <x v="10"/>
    <x v="0"/>
    <x v="10"/>
    <n v="23513.16"/>
  </r>
  <r>
    <x v="9"/>
    <x v="1"/>
    <x v="0"/>
    <s v="Non-DSC"/>
    <x v="11"/>
    <x v="0"/>
    <x v="11"/>
    <n v="90344933.230000004"/>
  </r>
  <r>
    <x v="9"/>
    <x v="1"/>
    <x v="0"/>
    <s v="Non-DSC"/>
    <x v="12"/>
    <x v="0"/>
    <x v="12"/>
    <n v="-247755.1"/>
  </r>
  <r>
    <x v="9"/>
    <x v="1"/>
    <x v="0"/>
    <s v="Non-DSC"/>
    <x v="13"/>
    <x v="0"/>
    <x v="13"/>
    <n v="19866.64"/>
  </r>
  <r>
    <x v="9"/>
    <x v="1"/>
    <x v="0"/>
    <s v="Non-DSC"/>
    <x v="14"/>
    <x v="0"/>
    <x v="14"/>
    <n v="7339860.04"/>
  </r>
  <r>
    <x v="9"/>
    <x v="1"/>
    <x v="0"/>
    <s v="Non-DSC"/>
    <x v="15"/>
    <x v="0"/>
    <x v="15"/>
    <n v="9189043.7899999991"/>
  </r>
  <r>
    <x v="9"/>
    <x v="1"/>
    <x v="0"/>
    <s v="Non-DSC"/>
    <x v="19"/>
    <x v="0"/>
    <x v="19"/>
    <n v="11793467.449999999"/>
  </r>
  <r>
    <x v="9"/>
    <x v="1"/>
    <x v="0"/>
    <s v="Non-DSC"/>
    <x v="16"/>
    <x v="0"/>
    <x v="16"/>
    <n v="-35.590000000000003"/>
  </r>
  <r>
    <x v="9"/>
    <x v="1"/>
    <x v="0"/>
    <s v="Non-DSC"/>
    <x v="17"/>
    <x v="0"/>
    <x v="17"/>
    <n v="151515474.36000001"/>
  </r>
  <r>
    <x v="10"/>
    <x v="1"/>
    <x v="0"/>
    <s v="DSC"/>
    <x v="0"/>
    <x v="0"/>
    <x v="0"/>
    <n v="2307240"/>
  </r>
  <r>
    <x v="10"/>
    <x v="1"/>
    <x v="0"/>
    <s v="Non-DSC"/>
    <x v="1"/>
    <x v="0"/>
    <x v="1"/>
    <n v="0.54"/>
  </r>
  <r>
    <x v="10"/>
    <x v="1"/>
    <x v="0"/>
    <s v="Non-DSC"/>
    <x v="2"/>
    <x v="1"/>
    <x v="2"/>
    <n v="-319801.2"/>
  </r>
  <r>
    <x v="10"/>
    <x v="1"/>
    <x v="0"/>
    <s v="Non-DSC"/>
    <x v="3"/>
    <x v="1"/>
    <x v="3"/>
    <n v="20484926"/>
  </r>
  <r>
    <x v="10"/>
    <x v="1"/>
    <x v="0"/>
    <s v="Non-DSC"/>
    <x v="4"/>
    <x v="1"/>
    <x v="4"/>
    <n v="3339.03"/>
  </r>
  <r>
    <x v="10"/>
    <x v="1"/>
    <x v="0"/>
    <s v="Non-DSC"/>
    <x v="5"/>
    <x v="2"/>
    <x v="5"/>
    <n v="0.48"/>
  </r>
  <r>
    <x v="10"/>
    <x v="1"/>
    <x v="0"/>
    <s v="Non-DSC"/>
    <x v="6"/>
    <x v="2"/>
    <x v="6"/>
    <n v="54.04"/>
  </r>
  <r>
    <x v="10"/>
    <x v="1"/>
    <x v="0"/>
    <s v="Non-DSC"/>
    <x v="8"/>
    <x v="0"/>
    <x v="8"/>
    <n v="-1.48"/>
  </r>
  <r>
    <x v="10"/>
    <x v="1"/>
    <x v="0"/>
    <s v="Non-DSC"/>
    <x v="10"/>
    <x v="0"/>
    <x v="10"/>
    <n v="61296.51"/>
  </r>
  <r>
    <x v="10"/>
    <x v="1"/>
    <x v="0"/>
    <s v="Non-DSC"/>
    <x v="11"/>
    <x v="0"/>
    <x v="11"/>
    <n v="109801470.61"/>
  </r>
  <r>
    <x v="10"/>
    <x v="1"/>
    <x v="0"/>
    <s v="Non-DSC"/>
    <x v="12"/>
    <x v="0"/>
    <x v="12"/>
    <n v="-269810.46000000002"/>
  </r>
  <r>
    <x v="10"/>
    <x v="1"/>
    <x v="0"/>
    <s v="Non-DSC"/>
    <x v="13"/>
    <x v="0"/>
    <x v="13"/>
    <n v="24736.37"/>
  </r>
  <r>
    <x v="10"/>
    <x v="1"/>
    <x v="0"/>
    <s v="Non-DSC"/>
    <x v="14"/>
    <x v="0"/>
    <x v="14"/>
    <n v="8525625.9000000004"/>
  </r>
  <r>
    <x v="10"/>
    <x v="1"/>
    <x v="0"/>
    <s v="Non-DSC"/>
    <x v="15"/>
    <x v="0"/>
    <x v="15"/>
    <n v="10635922.67"/>
  </r>
  <r>
    <x v="10"/>
    <x v="1"/>
    <x v="0"/>
    <s v="Non-DSC"/>
    <x v="19"/>
    <x v="0"/>
    <x v="19"/>
    <n v="13733833.720000001"/>
  </r>
  <r>
    <x v="10"/>
    <x v="1"/>
    <x v="0"/>
    <s v="Non-DSC"/>
    <x v="16"/>
    <x v="0"/>
    <x v="16"/>
    <n v="0.96"/>
  </r>
  <r>
    <x v="10"/>
    <x v="1"/>
    <x v="0"/>
    <s v="Non-DSC"/>
    <x v="17"/>
    <x v="0"/>
    <x v="17"/>
    <n v="176319476.56"/>
  </r>
  <r>
    <x v="11"/>
    <x v="1"/>
    <x v="0"/>
    <s v="DSC"/>
    <x v="0"/>
    <x v="0"/>
    <x v="0"/>
    <n v="2275258.31"/>
  </r>
  <r>
    <x v="11"/>
    <x v="1"/>
    <x v="0"/>
    <s v="Non-DSC"/>
    <x v="1"/>
    <x v="0"/>
    <x v="1"/>
    <n v="4.09"/>
  </r>
  <r>
    <x v="11"/>
    <x v="1"/>
    <x v="0"/>
    <s v="Non-DSC"/>
    <x v="2"/>
    <x v="1"/>
    <x v="2"/>
    <n v="-280616.40000000002"/>
  </r>
  <r>
    <x v="11"/>
    <x v="1"/>
    <x v="0"/>
    <s v="Non-DSC"/>
    <x v="3"/>
    <x v="1"/>
    <x v="3"/>
    <n v="17700387.370000001"/>
  </r>
  <r>
    <x v="11"/>
    <x v="1"/>
    <x v="0"/>
    <s v="Non-DSC"/>
    <x v="4"/>
    <x v="1"/>
    <x v="4"/>
    <n v="3389.97"/>
  </r>
  <r>
    <x v="11"/>
    <x v="1"/>
    <x v="0"/>
    <s v="Non-DSC"/>
    <x v="5"/>
    <x v="2"/>
    <x v="5"/>
    <n v="0.51"/>
  </r>
  <r>
    <x v="11"/>
    <x v="1"/>
    <x v="0"/>
    <s v="Non-DSC"/>
    <x v="6"/>
    <x v="2"/>
    <x v="6"/>
    <n v="-137.86000000000001"/>
  </r>
  <r>
    <x v="11"/>
    <x v="1"/>
    <x v="0"/>
    <s v="Non-DSC"/>
    <x v="8"/>
    <x v="0"/>
    <x v="8"/>
    <n v="3.69"/>
  </r>
  <r>
    <x v="11"/>
    <x v="1"/>
    <x v="0"/>
    <s v="Non-DSC"/>
    <x v="9"/>
    <x v="0"/>
    <x v="9"/>
    <n v="-0.02"/>
  </r>
  <r>
    <x v="11"/>
    <x v="1"/>
    <x v="0"/>
    <s v="Non-DSC"/>
    <x v="10"/>
    <x v="0"/>
    <x v="10"/>
    <n v="61081.88"/>
  </r>
  <r>
    <x v="11"/>
    <x v="1"/>
    <x v="0"/>
    <s v="Non-DSC"/>
    <x v="11"/>
    <x v="0"/>
    <x v="11"/>
    <n v="166023038.22999999"/>
  </r>
  <r>
    <x v="11"/>
    <x v="1"/>
    <x v="0"/>
    <s v="Non-DSC"/>
    <x v="12"/>
    <x v="0"/>
    <x v="12"/>
    <n v="-250839.95"/>
  </r>
  <r>
    <x v="11"/>
    <x v="1"/>
    <x v="0"/>
    <s v="Non-DSC"/>
    <x v="13"/>
    <x v="0"/>
    <x v="13"/>
    <n v="20933.72"/>
  </r>
  <r>
    <x v="11"/>
    <x v="1"/>
    <x v="0"/>
    <s v="Non-DSC"/>
    <x v="14"/>
    <x v="0"/>
    <x v="14"/>
    <n v="7493090.7300000004"/>
  </r>
  <r>
    <x v="11"/>
    <x v="1"/>
    <x v="0"/>
    <s v="Non-DSC"/>
    <x v="15"/>
    <x v="0"/>
    <x v="15"/>
    <n v="16942972.800000001"/>
  </r>
  <r>
    <x v="11"/>
    <x v="1"/>
    <x v="0"/>
    <s v="Non-DSC"/>
    <x v="19"/>
    <x v="0"/>
    <x v="19"/>
    <n v="21399526.780000001"/>
  </r>
  <r>
    <x v="11"/>
    <x v="1"/>
    <x v="0"/>
    <s v="Non-DSC"/>
    <x v="16"/>
    <x v="0"/>
    <x v="16"/>
    <n v="2.39"/>
  </r>
  <r>
    <x v="11"/>
    <x v="1"/>
    <x v="0"/>
    <s v="Non-DSC"/>
    <x v="17"/>
    <x v="0"/>
    <x v="17"/>
    <n v="154824584"/>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0000000-0007-0000-0000-000000000000}" name="PivotTable1" cacheId="0" applyNumberFormats="0" applyBorderFormats="0" applyFontFormats="0" applyPatternFormats="0" applyAlignmentFormats="0" applyWidthHeightFormats="1" dataCaption="Values" updatedVersion="8" minRefreshableVersion="3" showDrill="0" useAutoFormatting="1" itemPrintTitles="1" createdVersion="6" indent="0" compact="0" compactData="0" gridDropZones="1" multipleFieldFilters="0">
  <location ref="A8:D22" firstHeaderRow="1" firstDataRow="2" firstDataCol="2"/>
  <pivotFields count="8">
    <pivotField axis="axisRow" compact="0" outline="0" subtotalTop="0" showAll="0" defaultSubtotal="0">
      <items count="12">
        <item x="3"/>
        <item x="4"/>
        <item x="5"/>
        <item x="6"/>
        <item x="7"/>
        <item x="8"/>
        <item x="9"/>
        <item x="10"/>
        <item x="11"/>
        <item x="0"/>
        <item x="1"/>
        <item x="2"/>
      </items>
      <extLst>
        <ext xmlns:x14="http://schemas.microsoft.com/office/spreadsheetml/2009/9/main" uri="{2946ED86-A175-432a-8AC1-64E0C546D7DE}">
          <x14:pivotField fillDownLabels="1"/>
        </ext>
      </extLst>
    </pivotField>
    <pivotField axis="axisRow" compact="0" outline="0" subtotalTop="0" showAll="0" defaultSubtotal="0">
      <items count="22">
        <item m="1" x="20"/>
        <item m="1" x="9"/>
        <item x="0"/>
        <item x="1"/>
        <item m="1" x="19"/>
        <item m="1" x="8"/>
        <item m="1" x="16"/>
        <item m="1" x="5"/>
        <item m="1" x="13"/>
        <item m="1" x="2"/>
        <item m="1" x="11"/>
        <item m="1" x="18"/>
        <item m="1" x="7"/>
        <item m="1" x="15"/>
        <item m="1" x="4"/>
        <item m="1" x="12"/>
        <item m="1" x="21"/>
        <item m="1" x="10"/>
        <item m="1" x="17"/>
        <item m="1" x="6"/>
        <item m="1" x="14"/>
        <item m="1" x="3"/>
      </items>
      <extLst>
        <ext xmlns:x14="http://schemas.microsoft.com/office/spreadsheetml/2009/9/main" uri="{2946ED86-A175-432a-8AC1-64E0C546D7DE}">
          <x14:pivotField fillDownLabels="1"/>
        </ext>
      </extLst>
    </pivotField>
    <pivotField axis="axisCol" compact="0" outline="0" subtotalTop="0" showAll="0" defaultSubtotal="0">
      <items count="3">
        <item m="1" x="2"/>
        <item m="1" x="1"/>
        <item x="0"/>
      </items>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items count="28">
        <item x="8"/>
        <item m="1" x="20"/>
        <item m="1" x="22"/>
        <item x="2"/>
        <item m="1" x="25"/>
        <item x="17"/>
        <item x="9"/>
        <item x="5"/>
        <item x="15"/>
        <item x="0"/>
        <item x="14"/>
        <item x="12"/>
        <item m="1" x="26"/>
        <item x="10"/>
        <item x="7"/>
        <item m="1" x="27"/>
        <item m="1" x="23"/>
        <item x="4"/>
        <item x="13"/>
        <item x="6"/>
        <item x="11"/>
        <item x="19"/>
        <item m="1" x="24"/>
        <item m="1" x="21"/>
        <item x="1"/>
        <item x="18"/>
        <item x="3"/>
        <item x="16"/>
      </items>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dataField="1" compact="0" outline="0" subtotalTop="0" showAll="0" defaultSubtotal="0">
      <extLst>
        <ext xmlns:x14="http://schemas.microsoft.com/office/spreadsheetml/2009/9/main" uri="{2946ED86-A175-432a-8AC1-64E0C546D7DE}">
          <x14:pivotField fillDownLabels="1"/>
        </ext>
      </extLst>
    </pivotField>
  </pivotFields>
  <rowFields count="2">
    <field x="1"/>
    <field x="0"/>
  </rowFields>
  <rowItems count="13">
    <i>
      <x v="2"/>
      <x v="9"/>
    </i>
    <i r="1">
      <x v="10"/>
    </i>
    <i r="1">
      <x v="11"/>
    </i>
    <i>
      <x v="3"/>
      <x/>
    </i>
    <i r="1">
      <x v="1"/>
    </i>
    <i r="1">
      <x v="2"/>
    </i>
    <i r="1">
      <x v="3"/>
    </i>
    <i r="1">
      <x v="4"/>
    </i>
    <i r="1">
      <x v="5"/>
    </i>
    <i r="1">
      <x v="6"/>
    </i>
    <i r="1">
      <x v="7"/>
    </i>
    <i r="1">
      <x v="8"/>
    </i>
    <i t="grand">
      <x/>
    </i>
  </rowItems>
  <colFields count="1">
    <field x="2"/>
  </colFields>
  <colItems count="2">
    <i>
      <x v="2"/>
    </i>
    <i t="grand">
      <x/>
    </i>
  </colItems>
  <dataFields count="1">
    <dataField name="Sum of Amount" fld="7" baseField="0" baseItem="0" numFmtId="43"/>
  </dataFields>
  <formats count="1">
    <format dxfId="8">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nabledSubtotalsDefault="0"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B64A0A16-F164-4B9E-8965-46192D52A27B}" name="PivotTable1" cacheId="0" applyNumberFormats="0" applyBorderFormats="0" applyFontFormats="0" applyPatternFormats="0" applyAlignmentFormats="0" applyWidthHeightFormats="1" dataCaption="Values" updatedVersion="8" minRefreshableVersion="3" showDrill="0" useAutoFormatting="1" itemPrintTitles="1" createdVersion="6" indent="0" compact="0" compactData="0" gridDropZones="1" multipleFieldFilters="0">
  <location ref="A6:E28" firstHeaderRow="1" firstDataRow="2" firstDataCol="3"/>
  <pivotFields count="8">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axis="axisCol" compact="0" outline="0" subtotalTop="0" showAll="0" defaultSubtotal="0">
      <items count="3">
        <item m="1" x="2"/>
        <item x="0"/>
        <item m="1" x="1"/>
      </items>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axis="axisRow" compact="0" outline="0" subtotalTop="0" showAll="0" defaultSubtotal="0">
      <items count="28">
        <item x="8"/>
        <item m="1" x="20"/>
        <item m="1" x="22"/>
        <item x="2"/>
        <item m="1" x="25"/>
        <item x="17"/>
        <item x="5"/>
        <item x="15"/>
        <item x="0"/>
        <item x="14"/>
        <item x="12"/>
        <item m="1" x="26"/>
        <item x="10"/>
        <item x="7"/>
        <item m="1" x="27"/>
        <item m="1" x="23"/>
        <item x="4"/>
        <item x="13"/>
        <item x="6"/>
        <item x="11"/>
        <item m="1" x="24"/>
        <item m="1" x="21"/>
        <item x="18"/>
        <item x="3"/>
        <item x="1"/>
        <item x="9"/>
        <item x="16"/>
        <item x="19"/>
      </items>
      <extLst>
        <ext xmlns:x14="http://schemas.microsoft.com/office/spreadsheetml/2009/9/main" uri="{2946ED86-A175-432a-8AC1-64E0C546D7DE}">
          <x14:pivotField fillDownLabels="1"/>
        </ext>
      </extLst>
    </pivotField>
    <pivotField axis="axisRow" compact="0" outline="0" subtotalTop="0" showAll="0" defaultSubtotal="0">
      <items count="5">
        <item x="0"/>
        <item m="1" x="4"/>
        <item x="3"/>
        <item x="2"/>
        <item x="1"/>
      </items>
      <extLst>
        <ext xmlns:x14="http://schemas.microsoft.com/office/spreadsheetml/2009/9/main" uri="{2946ED86-A175-432a-8AC1-64E0C546D7DE}">
          <x14:pivotField fillDownLabels="1"/>
        </ext>
      </extLst>
    </pivotField>
    <pivotField axis="axisRow" compact="0" outline="0" subtotalTop="0" showAll="0" defaultSubtotal="0">
      <items count="28">
        <item x="17"/>
        <item m="1" x="24"/>
        <item x="11"/>
        <item x="14"/>
        <item x="15"/>
        <item x="19"/>
        <item x="0"/>
        <item x="10"/>
        <item x="8"/>
        <item m="1" x="26"/>
        <item m="1" x="27"/>
        <item x="12"/>
        <item x="13"/>
        <item x="9"/>
        <item x="1"/>
        <item x="16"/>
        <item m="1" x="21"/>
        <item m="1" x="20"/>
        <item m="1" x="25"/>
        <item x="18"/>
        <item m="1" x="22"/>
        <item m="1" x="23"/>
        <item x="6"/>
        <item x="5"/>
        <item x="3"/>
        <item x="7"/>
        <item x="2"/>
        <item x="4"/>
      </items>
      <extLst>
        <ext xmlns:x14="http://schemas.microsoft.com/office/spreadsheetml/2009/9/main" uri="{2946ED86-A175-432a-8AC1-64E0C546D7DE}">
          <x14:pivotField fillDownLabels="1"/>
        </ext>
      </extLst>
    </pivotField>
    <pivotField dataField="1" compact="0" outline="0" subtotalTop="0" showAll="0" defaultSubtotal="0">
      <extLst>
        <ext xmlns:x14="http://schemas.microsoft.com/office/spreadsheetml/2009/9/main" uri="{2946ED86-A175-432a-8AC1-64E0C546D7DE}">
          <x14:pivotField fillDownLabels="1"/>
        </ext>
      </extLst>
    </pivotField>
  </pivotFields>
  <rowFields count="3">
    <field x="6"/>
    <field x="5"/>
    <field x="4"/>
  </rowFields>
  <rowItems count="21">
    <i>
      <x/>
      <x/>
      <x v="5"/>
    </i>
    <i>
      <x v="2"/>
      <x/>
      <x v="19"/>
    </i>
    <i>
      <x v="3"/>
      <x/>
      <x v="9"/>
    </i>
    <i>
      <x v="4"/>
      <x/>
      <x v="7"/>
    </i>
    <i>
      <x v="5"/>
      <x/>
      <x v="27"/>
    </i>
    <i>
      <x v="6"/>
      <x/>
      <x v="8"/>
    </i>
    <i>
      <x v="7"/>
      <x/>
      <x v="12"/>
    </i>
    <i>
      <x v="8"/>
      <x/>
      <x/>
    </i>
    <i>
      <x v="11"/>
      <x/>
      <x v="10"/>
    </i>
    <i>
      <x v="12"/>
      <x/>
      <x v="17"/>
    </i>
    <i>
      <x v="13"/>
      <x/>
      <x v="25"/>
    </i>
    <i>
      <x v="14"/>
      <x/>
      <x v="24"/>
    </i>
    <i>
      <x v="15"/>
      <x/>
      <x v="26"/>
    </i>
    <i>
      <x v="19"/>
      <x v="2"/>
      <x v="22"/>
    </i>
    <i>
      <x v="22"/>
      <x v="3"/>
      <x v="18"/>
    </i>
    <i>
      <x v="23"/>
      <x v="3"/>
      <x v="6"/>
    </i>
    <i>
      <x v="24"/>
      <x v="4"/>
      <x v="23"/>
    </i>
    <i>
      <x v="25"/>
      <x v="3"/>
      <x v="13"/>
    </i>
    <i>
      <x v="26"/>
      <x v="4"/>
      <x v="3"/>
    </i>
    <i>
      <x v="27"/>
      <x v="4"/>
      <x v="16"/>
    </i>
    <i t="grand">
      <x/>
    </i>
  </rowItems>
  <colFields count="1">
    <field x="2"/>
  </colFields>
  <colItems count="2">
    <i>
      <x v="1"/>
    </i>
    <i t="grand">
      <x/>
    </i>
  </colItems>
  <dataFields count="1">
    <dataField name="Sum of Amount" fld="7" baseField="0" baseItem="0" numFmtId="43"/>
  </dataFields>
  <formats count="1">
    <format dxfId="7">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nabledSubtotalsDefault="0" SubtotalsOnTopDefault="0"/>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0000000-0007-0000-0200-000000000000}" name="PivotTable1" cacheId="0" applyNumberFormats="0" applyBorderFormats="0" applyFontFormats="0" applyPatternFormats="0" applyAlignmentFormats="0" applyWidthHeightFormats="1" dataCaption="Values" updatedVersion="8" minRefreshableVersion="3" showDrill="0" useAutoFormatting="1" itemPrintTitles="1" createdVersion="6" indent="0" compact="0" compactData="0" gridDropZones="1" multipleFieldFilters="0">
  <location ref="A3:O26" firstHeaderRow="1" firstDataRow="3" firstDataCol="2"/>
  <pivotFields count="8">
    <pivotField axis="axisCol" compact="0" outline="0" subtotalTop="0" showAll="0" defaultSubtotal="0">
      <items count="12">
        <item x="3"/>
        <item x="4"/>
        <item x="5"/>
        <item x="6"/>
        <item x="7"/>
        <item x="8"/>
        <item x="9"/>
        <item x="10"/>
        <item x="11"/>
        <item x="0"/>
        <item x="1"/>
        <item x="2"/>
      </items>
      <extLst>
        <ext xmlns:x14="http://schemas.microsoft.com/office/spreadsheetml/2009/9/main" uri="{2946ED86-A175-432a-8AC1-64E0C546D7DE}">
          <x14:pivotField fillDownLabels="1"/>
        </ext>
      </extLst>
    </pivotField>
    <pivotField axis="axisCol" compact="0" outline="0" subtotalTop="0" showAll="0" defaultSubtotal="0">
      <items count="22">
        <item m="1" x="20"/>
        <item m="1" x="9"/>
        <item x="0"/>
        <item x="1"/>
        <item m="1" x="19"/>
        <item m="1" x="8"/>
        <item m="1" x="16"/>
        <item m="1" x="5"/>
        <item m="1" x="13"/>
        <item m="1" x="2"/>
        <item m="1" x="11"/>
        <item m="1" x="18"/>
        <item m="1" x="7"/>
        <item m="1" x="15"/>
        <item m="1" x="4"/>
        <item m="1" x="12"/>
        <item m="1" x="21"/>
        <item m="1" x="10"/>
        <item m="1" x="17"/>
        <item m="1" x="6"/>
        <item m="1" x="14"/>
        <item m="1" x="3"/>
      </items>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axis="axisRow" compact="0" outline="0" subtotalTop="0" showAll="0" defaultSubtotal="0">
      <items count="28">
        <item x="8"/>
        <item m="1" x="20"/>
        <item m="1" x="22"/>
        <item x="2"/>
        <item m="1" x="25"/>
        <item x="17"/>
        <item x="5"/>
        <item x="15"/>
        <item x="0"/>
        <item x="14"/>
        <item x="12"/>
        <item m="1" x="26"/>
        <item x="10"/>
        <item x="7"/>
        <item m="1" x="27"/>
        <item m="1" x="23"/>
        <item x="4"/>
        <item x="13"/>
        <item x="6"/>
        <item x="11"/>
        <item m="1" x="24"/>
        <item m="1" x="21"/>
        <item x="18"/>
        <item x="3"/>
        <item x="1"/>
        <item x="9"/>
        <item x="16"/>
        <item x="19"/>
      </items>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 axis="axisRow" compact="0" outline="0" subtotalTop="0" showAll="0" defaultSubtotal="0">
      <items count="28">
        <item x="17"/>
        <item m="1" x="24"/>
        <item x="11"/>
        <item x="14"/>
        <item x="15"/>
        <item x="19"/>
        <item x="0"/>
        <item x="10"/>
        <item x="8"/>
        <item m="1" x="26"/>
        <item m="1" x="27"/>
        <item x="12"/>
        <item x="13"/>
        <item x="9"/>
        <item x="1"/>
        <item x="16"/>
        <item m="1" x="21"/>
        <item m="1" x="20"/>
        <item m="1" x="25"/>
        <item x="18"/>
        <item m="1" x="22"/>
        <item m="1" x="23"/>
        <item x="6"/>
        <item x="5"/>
        <item x="3"/>
        <item x="7"/>
        <item x="2"/>
        <item x="4"/>
      </items>
      <extLst>
        <ext xmlns:x14="http://schemas.microsoft.com/office/spreadsheetml/2009/9/main" uri="{2946ED86-A175-432a-8AC1-64E0C546D7DE}">
          <x14:pivotField fillDownLabels="1"/>
        </ext>
      </extLst>
    </pivotField>
    <pivotField dataField="1" compact="0" outline="0" subtotalTop="0" showAll="0" defaultSubtotal="0">
      <extLst>
        <ext xmlns:x14="http://schemas.microsoft.com/office/spreadsheetml/2009/9/main" uri="{2946ED86-A175-432a-8AC1-64E0C546D7DE}">
          <x14:pivotField fillDownLabels="1"/>
        </ext>
      </extLst>
    </pivotField>
  </pivotFields>
  <rowFields count="2">
    <field x="6"/>
    <field x="4"/>
  </rowFields>
  <rowItems count="21">
    <i>
      <x/>
      <x v="5"/>
    </i>
    <i>
      <x v="2"/>
      <x v="19"/>
    </i>
    <i>
      <x v="3"/>
      <x v="9"/>
    </i>
    <i>
      <x v="4"/>
      <x v="7"/>
    </i>
    <i>
      <x v="5"/>
      <x v="27"/>
    </i>
    <i>
      <x v="6"/>
      <x v="8"/>
    </i>
    <i>
      <x v="7"/>
      <x v="12"/>
    </i>
    <i>
      <x v="8"/>
      <x/>
    </i>
    <i>
      <x v="11"/>
      <x v="10"/>
    </i>
    <i>
      <x v="12"/>
      <x v="17"/>
    </i>
    <i>
      <x v="13"/>
      <x v="25"/>
    </i>
    <i>
      <x v="14"/>
      <x v="24"/>
    </i>
    <i>
      <x v="15"/>
      <x v="26"/>
    </i>
    <i>
      <x v="19"/>
      <x v="22"/>
    </i>
    <i>
      <x v="22"/>
      <x v="18"/>
    </i>
    <i>
      <x v="23"/>
      <x v="6"/>
    </i>
    <i>
      <x v="24"/>
      <x v="23"/>
    </i>
    <i>
      <x v="25"/>
      <x v="13"/>
    </i>
    <i>
      <x v="26"/>
      <x v="3"/>
    </i>
    <i>
      <x v="27"/>
      <x v="16"/>
    </i>
    <i t="grand">
      <x/>
    </i>
  </rowItems>
  <colFields count="2">
    <field x="1"/>
    <field x="0"/>
  </colFields>
  <colItems count="13">
    <i>
      <x v="2"/>
      <x v="9"/>
    </i>
    <i r="1">
      <x v="10"/>
    </i>
    <i r="1">
      <x v="11"/>
    </i>
    <i>
      <x v="3"/>
      <x/>
    </i>
    <i r="1">
      <x v="1"/>
    </i>
    <i r="1">
      <x v="2"/>
    </i>
    <i r="1">
      <x v="3"/>
    </i>
    <i r="1">
      <x v="4"/>
    </i>
    <i r="1">
      <x v="5"/>
    </i>
    <i r="1">
      <x v="6"/>
    </i>
    <i r="1">
      <x v="7"/>
    </i>
    <i r="1">
      <x v="8"/>
    </i>
    <i t="grand">
      <x/>
    </i>
  </colItems>
  <dataFields count="1">
    <dataField name="Sum of Amount" fld="7" baseField="0" baseItem="0" numFmtId="43"/>
  </dataFields>
  <formats count="1">
    <format dxfId="6">
      <pivotArea outline="0" collapsedLevelsAreSubtotals="1"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nabledSubtotalsDefault="0" SubtotalsOnTopDefault="0"/>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harge_Type" xr10:uid="{00000000-0013-0000-FFFF-FFFF01000000}" sourceName="Charge Type">
  <pivotTables>
    <pivotTable tabId="2" name="PivotTable1"/>
  </pivotTables>
  <data>
    <tabular pivotCacheId="1">
      <items count="28">
        <i x="8" s="1"/>
        <i x="2" s="1"/>
        <i x="17" s="1"/>
        <i x="9" s="1"/>
        <i x="5" s="1"/>
        <i x="15" s="1"/>
        <i x="0" s="1"/>
        <i x="14" s="1"/>
        <i x="12" s="1"/>
        <i x="10" s="1"/>
        <i x="7" s="1"/>
        <i x="4" s="1"/>
        <i x="13" s="1"/>
        <i x="6" s="1"/>
        <i x="11" s="1"/>
        <i x="19" s="1"/>
        <i x="1" s="1"/>
        <i x="18" s="1"/>
        <i x="3" s="1"/>
        <i x="16" s="1"/>
        <i x="20" s="1" nd="1"/>
        <i x="22" s="1" nd="1"/>
        <i x="25" s="1" nd="1"/>
        <i x="26" s="1" nd="1"/>
        <i x="27" s="1" nd="1"/>
        <i x="23" s="1" nd="1"/>
        <i x="24" s="1" nd="1"/>
        <i x="21" s="1"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harge Type" xr10:uid="{00000000-0014-0000-FFFF-FFFF01000000}" cache="Slicer_Charge_Type" caption="Charge Type"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1:H215" tableBorderDxfId="5">
  <autoFilter ref="A1:H215" xr:uid="{00000000-0009-0000-0100-000001000000}"/>
  <sortState xmlns:xlrd2="http://schemas.microsoft.com/office/spreadsheetml/2017/richdata2" ref="A2:H215">
    <sortCondition ref="B1:B215"/>
  </sortState>
  <tableColumns count="8">
    <tableColumn id="1" xr3:uid="{00000000-0010-0000-0000-000001000000}" name="Month" totalsRowLabel="Total"/>
    <tableColumn id="2" xr3:uid="{00000000-0010-0000-0000-000002000000}" name="Year"/>
    <tableColumn id="3" xr3:uid="{00000000-0010-0000-0000-000003000000}" name="System"/>
    <tableColumn id="6" xr3:uid="{00000000-0010-0000-0000-000006000000}" name="DSC/Non-DSC"/>
    <tableColumn id="4" xr3:uid="{00000000-0010-0000-0000-000004000000}" name="Charge Type"/>
    <tableColumn id="7" xr3:uid="{00000000-0010-0000-0000-000007000000}" name="Company Code" dataDxfId="4"/>
    <tableColumn id="8" xr3:uid="{00000000-0010-0000-0000-000008000000}" name="Presentation Order" dataDxfId="3"/>
    <tableColumn id="5" xr3:uid="{00000000-0010-0000-0000-000005000000}" name="Amount" totalsRowFunction="sum" totalsRowDxfId="2" dataCellStyle="Comma"/>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1.bin"/><Relationship Id="rId2" Type="http://schemas.openxmlformats.org/officeDocument/2006/relationships/printerSettings" Target="../printerSettings/printerSettings1.bin"/><Relationship Id="rId1" Type="http://schemas.openxmlformats.org/officeDocument/2006/relationships/pivotTable" Target="../pivotTables/pivotTable1.xml"/><Relationship Id="rId5" Type="http://schemas.microsoft.com/office/2007/relationships/slicer" Target="../slicers/slicer1.xm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printerSettings" Target="../printerSettings/printerSettings2.bin"/><Relationship Id="rId1" Type="http://schemas.openxmlformats.org/officeDocument/2006/relationships/pivotTable" Target="../pivotTables/pivotTable2.xml"/></Relationships>
</file>

<file path=xl/worksheets/_rels/sheet3.xml.rels><?xml version="1.0" encoding="UTF-8" standalone="yes"?>
<Relationships xmlns="http://schemas.openxmlformats.org/package/2006/relationships"><Relationship Id="rId3" Type="http://schemas.openxmlformats.org/officeDocument/2006/relationships/customProperty" Target="../customProperty3.bin"/><Relationship Id="rId2" Type="http://schemas.openxmlformats.org/officeDocument/2006/relationships/printerSettings" Target="../printerSettings/printerSettings3.bin"/><Relationship Id="rId1" Type="http://schemas.openxmlformats.org/officeDocument/2006/relationships/pivotTable" Target="../pivotTables/pivotTable3.xml"/></Relationships>
</file>

<file path=xl/worksheets/_rels/sheet4.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34998626667073579"/>
    <pageSetUpPr fitToPage="1"/>
  </sheetPr>
  <dimension ref="A1:E43"/>
  <sheetViews>
    <sheetView workbookViewId="0">
      <selection sqref="A1:E1"/>
    </sheetView>
  </sheetViews>
  <sheetFormatPr defaultRowHeight="14.4" x14ac:dyDescent="0.3"/>
  <cols>
    <col min="1" max="1" width="11.33203125" bestFit="1" customWidth="1"/>
    <col min="2" max="2" width="9" bestFit="1" customWidth="1"/>
    <col min="3" max="4" width="16.6640625" bestFit="1" customWidth="1"/>
    <col min="5" max="5" width="15.33203125" bestFit="1" customWidth="1"/>
  </cols>
  <sheetData>
    <row r="1" spans="1:5" x14ac:dyDescent="0.3">
      <c r="A1" s="15" t="s">
        <v>43</v>
      </c>
      <c r="B1" s="15"/>
      <c r="C1" s="15"/>
      <c r="D1" s="15"/>
      <c r="E1" s="15"/>
    </row>
    <row r="2" spans="1:5" x14ac:dyDescent="0.3">
      <c r="A2" s="15" t="s">
        <v>51</v>
      </c>
      <c r="B2" s="15"/>
      <c r="C2" s="15"/>
      <c r="D2" s="15"/>
      <c r="E2" s="15"/>
    </row>
    <row r="3" spans="1:5" x14ac:dyDescent="0.3">
      <c r="A3" s="8"/>
      <c r="B3" s="8"/>
      <c r="C3" s="8"/>
      <c r="D3" s="8"/>
      <c r="E3" s="8"/>
    </row>
    <row r="4" spans="1:5" x14ac:dyDescent="0.3">
      <c r="A4" s="2" t="s">
        <v>48</v>
      </c>
    </row>
    <row r="6" spans="1:5" x14ac:dyDescent="0.3">
      <c r="A6" s="2" t="s">
        <v>34</v>
      </c>
      <c r="C6" t="s">
        <v>50</v>
      </c>
    </row>
    <row r="8" spans="1:5" x14ac:dyDescent="0.3">
      <c r="A8" s="1" t="s">
        <v>29</v>
      </c>
      <c r="C8" s="1" t="s">
        <v>25</v>
      </c>
    </row>
    <row r="9" spans="1:5" x14ac:dyDescent="0.3">
      <c r="A9" s="1" t="s">
        <v>24</v>
      </c>
      <c r="B9" s="1" t="s">
        <v>23</v>
      </c>
      <c r="C9" t="s">
        <v>44</v>
      </c>
      <c r="D9" t="s">
        <v>28</v>
      </c>
    </row>
    <row r="10" spans="1:5" x14ac:dyDescent="0.3">
      <c r="A10">
        <v>2022</v>
      </c>
      <c r="B10">
        <v>10</v>
      </c>
      <c r="C10" s="3">
        <v>276968362.08999997</v>
      </c>
      <c r="D10" s="3">
        <v>276968362.08999997</v>
      </c>
    </row>
    <row r="11" spans="1:5" x14ac:dyDescent="0.3">
      <c r="A11">
        <v>2022</v>
      </c>
      <c r="B11">
        <v>11</v>
      </c>
      <c r="C11" s="3">
        <v>224319022.56</v>
      </c>
      <c r="D11" s="3">
        <v>224319022.56</v>
      </c>
    </row>
    <row r="12" spans="1:5" x14ac:dyDescent="0.3">
      <c r="A12">
        <v>2022</v>
      </c>
      <c r="B12">
        <v>12</v>
      </c>
      <c r="C12" s="3">
        <v>232394673.23000002</v>
      </c>
      <c r="D12" s="3">
        <v>232394673.23000002</v>
      </c>
    </row>
    <row r="13" spans="1:5" x14ac:dyDescent="0.3">
      <c r="A13">
        <v>2023</v>
      </c>
      <c r="B13">
        <v>1</v>
      </c>
      <c r="C13" s="3">
        <v>239172326.73999998</v>
      </c>
      <c r="D13" s="3">
        <v>239172326.73999998</v>
      </c>
    </row>
    <row r="14" spans="1:5" x14ac:dyDescent="0.3">
      <c r="A14">
        <v>2023</v>
      </c>
      <c r="B14">
        <v>2</v>
      </c>
      <c r="C14" s="3">
        <v>221891620.14999998</v>
      </c>
      <c r="D14" s="3">
        <v>221891620.14999998</v>
      </c>
    </row>
    <row r="15" spans="1:5" x14ac:dyDescent="0.3">
      <c r="A15">
        <v>2023</v>
      </c>
      <c r="B15">
        <v>3</v>
      </c>
      <c r="C15" s="3">
        <v>212956637.02000001</v>
      </c>
      <c r="D15" s="3">
        <v>212956637.02000001</v>
      </c>
    </row>
    <row r="16" spans="1:5" x14ac:dyDescent="0.3">
      <c r="A16">
        <v>2023</v>
      </c>
      <c r="B16">
        <v>4</v>
      </c>
      <c r="C16" s="3">
        <v>174616609.58999997</v>
      </c>
      <c r="D16" s="3">
        <v>174616609.58999997</v>
      </c>
    </row>
    <row r="17" spans="1:4" x14ac:dyDescent="0.3">
      <c r="A17">
        <v>2023</v>
      </c>
      <c r="B17">
        <v>5</v>
      </c>
      <c r="C17" s="3">
        <v>220885151.94999999</v>
      </c>
      <c r="D17" s="3">
        <v>220885151.94999999</v>
      </c>
    </row>
    <row r="18" spans="1:4" x14ac:dyDescent="0.3">
      <c r="A18">
        <v>2023</v>
      </c>
      <c r="B18">
        <v>6</v>
      </c>
      <c r="C18" s="3">
        <v>271109036.78000003</v>
      </c>
      <c r="D18" s="3">
        <v>271109036.78000003</v>
      </c>
    </row>
    <row r="19" spans="1:4" x14ac:dyDescent="0.3">
      <c r="A19">
        <v>2023</v>
      </c>
      <c r="B19">
        <v>7</v>
      </c>
      <c r="C19" s="3">
        <v>288307994.20000005</v>
      </c>
      <c r="D19" s="3">
        <v>288307994.20000005</v>
      </c>
    </row>
    <row r="20" spans="1:4" x14ac:dyDescent="0.3">
      <c r="A20">
        <v>2023</v>
      </c>
      <c r="B20">
        <v>8</v>
      </c>
      <c r="C20" s="3">
        <v>341308310.25</v>
      </c>
      <c r="D20" s="3">
        <v>341308310.25</v>
      </c>
    </row>
    <row r="21" spans="1:4" x14ac:dyDescent="0.3">
      <c r="A21">
        <v>2023</v>
      </c>
      <c r="B21">
        <v>9</v>
      </c>
      <c r="C21" s="3">
        <v>386212680.24000001</v>
      </c>
      <c r="D21" s="3">
        <v>386212680.24000001</v>
      </c>
    </row>
    <row r="22" spans="1:4" x14ac:dyDescent="0.3">
      <c r="A22" t="s">
        <v>28</v>
      </c>
      <c r="C22" s="3">
        <v>3090142424.8000002</v>
      </c>
      <c r="D22" s="3">
        <v>3090142424.8000002</v>
      </c>
    </row>
    <row r="27" spans="1:4" x14ac:dyDescent="0.3">
      <c r="A27" s="2" t="s">
        <v>34</v>
      </c>
      <c r="B27" s="2"/>
      <c r="C27" t="s">
        <v>50</v>
      </c>
    </row>
    <row r="29" spans="1:4" x14ac:dyDescent="0.3">
      <c r="A29" s="10" t="s">
        <v>29</v>
      </c>
      <c r="B29" s="10"/>
      <c r="C29" s="10" t="s">
        <v>25</v>
      </c>
      <c r="D29" s="10"/>
    </row>
    <row r="30" spans="1:4" x14ac:dyDescent="0.3">
      <c r="A30" s="11" t="s">
        <v>24</v>
      </c>
      <c r="B30" s="11" t="s">
        <v>23</v>
      </c>
      <c r="C30" s="11" t="s">
        <v>44</v>
      </c>
      <c r="D30" s="11" t="s">
        <v>28</v>
      </c>
    </row>
    <row r="31" spans="1:4" x14ac:dyDescent="0.3">
      <c r="A31" s="2">
        <v>2022</v>
      </c>
      <c r="B31">
        <v>10</v>
      </c>
      <c r="C31" s="3">
        <v>276968362.08999997</v>
      </c>
      <c r="D31" s="3">
        <v>276968362.08999997</v>
      </c>
    </row>
    <row r="32" spans="1:4" x14ac:dyDescent="0.3">
      <c r="A32" s="2">
        <v>2022</v>
      </c>
      <c r="B32">
        <v>11</v>
      </c>
      <c r="C32" s="3">
        <v>224319022.56</v>
      </c>
      <c r="D32" s="3">
        <v>224319022.56</v>
      </c>
    </row>
    <row r="33" spans="1:4" x14ac:dyDescent="0.3">
      <c r="A33" s="12">
        <v>2022</v>
      </c>
      <c r="B33">
        <v>12</v>
      </c>
      <c r="C33" s="3">
        <v>232394673.23000002</v>
      </c>
      <c r="D33" s="3">
        <v>232394673.23000002</v>
      </c>
    </row>
    <row r="34" spans="1:4" x14ac:dyDescent="0.3">
      <c r="A34" s="2">
        <v>2023</v>
      </c>
      <c r="B34">
        <v>1</v>
      </c>
      <c r="C34" s="3">
        <v>239172326.73999998</v>
      </c>
      <c r="D34" s="3">
        <v>239172326.73999998</v>
      </c>
    </row>
    <row r="35" spans="1:4" x14ac:dyDescent="0.3">
      <c r="A35" s="2">
        <v>2023</v>
      </c>
      <c r="B35">
        <v>2</v>
      </c>
      <c r="C35" s="3">
        <v>221891620.14999998</v>
      </c>
      <c r="D35" s="3">
        <v>221891620.14999998</v>
      </c>
    </row>
    <row r="36" spans="1:4" x14ac:dyDescent="0.3">
      <c r="A36" s="2">
        <v>2023</v>
      </c>
      <c r="B36">
        <v>3</v>
      </c>
      <c r="C36" s="3">
        <v>212956637.02000001</v>
      </c>
      <c r="D36" s="3">
        <v>212956637.02000001</v>
      </c>
    </row>
    <row r="37" spans="1:4" x14ac:dyDescent="0.3">
      <c r="A37" s="2">
        <v>2023</v>
      </c>
      <c r="B37">
        <v>4</v>
      </c>
      <c r="C37" s="3">
        <v>174616609.58999997</v>
      </c>
      <c r="D37" s="3">
        <v>174616609.58999997</v>
      </c>
    </row>
    <row r="38" spans="1:4" x14ac:dyDescent="0.3">
      <c r="A38" s="2">
        <v>2023</v>
      </c>
      <c r="B38">
        <v>5</v>
      </c>
      <c r="C38" s="3">
        <v>220885151.94999999</v>
      </c>
      <c r="D38" s="3">
        <v>220885151.94999999</v>
      </c>
    </row>
    <row r="39" spans="1:4" x14ac:dyDescent="0.3">
      <c r="A39" s="2">
        <v>2023</v>
      </c>
      <c r="B39">
        <v>6</v>
      </c>
      <c r="C39" s="3">
        <v>271109036.78000003</v>
      </c>
      <c r="D39" s="3">
        <v>271109036.78000003</v>
      </c>
    </row>
    <row r="40" spans="1:4" x14ac:dyDescent="0.3">
      <c r="A40" s="2">
        <v>2023</v>
      </c>
      <c r="B40">
        <v>7</v>
      </c>
      <c r="C40" s="3">
        <v>288307994.20000005</v>
      </c>
      <c r="D40" s="3">
        <v>288307994.20000005</v>
      </c>
    </row>
    <row r="41" spans="1:4" x14ac:dyDescent="0.3">
      <c r="A41" s="2">
        <v>2023</v>
      </c>
      <c r="B41">
        <v>8</v>
      </c>
      <c r="C41" s="3">
        <v>341308310.25</v>
      </c>
      <c r="D41" s="3">
        <v>341308310.25</v>
      </c>
    </row>
    <row r="42" spans="1:4" x14ac:dyDescent="0.3">
      <c r="A42" s="12">
        <v>2023</v>
      </c>
      <c r="B42">
        <v>9</v>
      </c>
      <c r="C42" s="3">
        <v>386212680.24000001</v>
      </c>
      <c r="D42" s="3">
        <v>386212680.24000001</v>
      </c>
    </row>
    <row r="43" spans="1:4" x14ac:dyDescent="0.3">
      <c r="A43" s="13" t="s">
        <v>28</v>
      </c>
      <c r="B43" s="13"/>
      <c r="C43" s="14">
        <v>3090142424.8000002</v>
      </c>
      <c r="D43" s="14">
        <v>3090142424.8000002</v>
      </c>
    </row>
  </sheetData>
  <mergeCells count="2">
    <mergeCell ref="A1:E1"/>
    <mergeCell ref="A2:E2"/>
  </mergeCells>
  <pageMargins left="0.7" right="0.7" top="0.75" bottom="0.75" header="0.3" footer="0.3"/>
  <pageSetup scale="73" fitToHeight="0" orientation="portrait" r:id="rId2"/>
  <headerFooter>
    <oddHeader>&amp;RTSL &amp;F
Page &amp;P of &amp;N</oddHeader>
  </headerFooter>
  <customProperties>
    <customPr name="_pios_id" r:id="rId3"/>
  </customProperties>
  <drawing r:id="rId4"/>
  <extLst>
    <ext xmlns:x14="http://schemas.microsoft.com/office/spreadsheetml/2009/9/main" uri="{A8765BA9-456A-4dab-B4F3-ACF838C121DE}">
      <x14:slicerList>
        <x14:slicer r:id="rId5"/>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ABE3E-AD6B-4EE9-ABF1-C818E21FFBC6}">
  <sheetPr>
    <pageSetUpPr fitToPage="1"/>
  </sheetPr>
  <dimension ref="A1:F35"/>
  <sheetViews>
    <sheetView workbookViewId="0">
      <selection sqref="A1:F1"/>
    </sheetView>
  </sheetViews>
  <sheetFormatPr defaultRowHeight="14.4" x14ac:dyDescent="0.3"/>
  <cols>
    <col min="1" max="1" width="14.88671875" bestFit="1" customWidth="1"/>
    <col min="2" max="2" width="31.33203125" bestFit="1" customWidth="1"/>
    <col min="3" max="3" width="29.88671875" bestFit="1" customWidth="1"/>
    <col min="4" max="5" width="16.6640625" bestFit="1" customWidth="1"/>
    <col min="6" max="8" width="16.88671875" bestFit="1" customWidth="1"/>
    <col min="9" max="14" width="15.33203125" bestFit="1" customWidth="1"/>
    <col min="15" max="16" width="16.88671875" bestFit="1" customWidth="1"/>
    <col min="17" max="278" width="31.88671875" bestFit="1" customWidth="1"/>
    <col min="279" max="279" width="16.88671875" bestFit="1" customWidth="1"/>
    <col min="280" max="527" width="31.88671875" bestFit="1" customWidth="1"/>
    <col min="528" max="528" width="16.88671875" bestFit="1" customWidth="1"/>
  </cols>
  <sheetData>
    <row r="1" spans="1:6" x14ac:dyDescent="0.3">
      <c r="A1" s="15" t="s">
        <v>43</v>
      </c>
      <c r="B1" s="15"/>
      <c r="C1" s="15"/>
      <c r="D1" s="15"/>
      <c r="E1" s="15"/>
      <c r="F1" s="15"/>
    </row>
    <row r="2" spans="1:6" x14ac:dyDescent="0.3">
      <c r="A2" s="15" t="s">
        <v>51</v>
      </c>
      <c r="B2" s="15"/>
      <c r="C2" s="15"/>
      <c r="D2" s="15"/>
      <c r="E2" s="15"/>
      <c r="F2" s="15"/>
    </row>
    <row r="4" spans="1:6" x14ac:dyDescent="0.3">
      <c r="A4" s="2" t="s">
        <v>42</v>
      </c>
      <c r="D4" t="s">
        <v>50</v>
      </c>
    </row>
    <row r="6" spans="1:6" x14ac:dyDescent="0.3">
      <c r="A6" s="1" t="s">
        <v>29</v>
      </c>
      <c r="D6" s="1" t="s">
        <v>25</v>
      </c>
    </row>
    <row r="7" spans="1:6" x14ac:dyDescent="0.3">
      <c r="A7" s="1" t="s">
        <v>41</v>
      </c>
      <c r="B7" s="1" t="s">
        <v>35</v>
      </c>
      <c r="C7" s="1" t="s">
        <v>26</v>
      </c>
      <c r="D7" t="s">
        <v>44</v>
      </c>
      <c r="E7" t="s">
        <v>28</v>
      </c>
    </row>
    <row r="8" spans="1:6" x14ac:dyDescent="0.3">
      <c r="A8">
        <v>1</v>
      </c>
      <c r="B8" t="s">
        <v>36</v>
      </c>
      <c r="C8" t="s">
        <v>0</v>
      </c>
      <c r="D8" s="3">
        <v>1469745869.3699999</v>
      </c>
      <c r="E8" s="3">
        <v>1469745869.3699999</v>
      </c>
    </row>
    <row r="9" spans="1:6" x14ac:dyDescent="0.3">
      <c r="A9">
        <v>3</v>
      </c>
      <c r="B9" t="s">
        <v>36</v>
      </c>
      <c r="C9" t="s">
        <v>1</v>
      </c>
      <c r="D9" s="3">
        <v>1205675859.6700001</v>
      </c>
      <c r="E9" s="3">
        <v>1205675859.6700001</v>
      </c>
    </row>
    <row r="10" spans="1:6" x14ac:dyDescent="0.3">
      <c r="A10">
        <v>4</v>
      </c>
      <c r="B10" t="s">
        <v>36</v>
      </c>
      <c r="C10" t="s">
        <v>2</v>
      </c>
      <c r="D10" s="3">
        <v>66411632.480000004</v>
      </c>
      <c r="E10" s="3">
        <v>66411632.480000004</v>
      </c>
    </row>
    <row r="11" spans="1:6" x14ac:dyDescent="0.3">
      <c r="A11">
        <v>5</v>
      </c>
      <c r="B11" t="s">
        <v>36</v>
      </c>
      <c r="C11" t="s">
        <v>3</v>
      </c>
      <c r="D11" s="3">
        <v>91908703.959999993</v>
      </c>
      <c r="E11" s="3">
        <v>91908703.959999993</v>
      </c>
    </row>
    <row r="12" spans="1:6" x14ac:dyDescent="0.3">
      <c r="A12">
        <v>6</v>
      </c>
      <c r="B12" t="s">
        <v>36</v>
      </c>
      <c r="C12" t="s">
        <v>49</v>
      </c>
      <c r="D12" s="3">
        <v>69304968.310000002</v>
      </c>
      <c r="E12" s="3">
        <v>69304968.310000002</v>
      </c>
    </row>
    <row r="13" spans="1:6" x14ac:dyDescent="0.3">
      <c r="A13">
        <v>7</v>
      </c>
      <c r="B13" t="s">
        <v>36</v>
      </c>
      <c r="C13" t="s">
        <v>33</v>
      </c>
      <c r="D13" s="3">
        <v>24165553.009999998</v>
      </c>
      <c r="E13" s="3">
        <v>24165553.009999998</v>
      </c>
    </row>
    <row r="14" spans="1:6" x14ac:dyDescent="0.3">
      <c r="A14">
        <v>8</v>
      </c>
      <c r="B14" t="s">
        <v>36</v>
      </c>
      <c r="C14" t="s">
        <v>4</v>
      </c>
      <c r="D14" s="3">
        <v>274367.27999999997</v>
      </c>
      <c r="E14" s="3">
        <v>274367.27999999997</v>
      </c>
    </row>
    <row r="15" spans="1:6" x14ac:dyDescent="0.3">
      <c r="A15">
        <v>9</v>
      </c>
      <c r="B15" t="s">
        <v>36</v>
      </c>
      <c r="C15" t="s">
        <v>18</v>
      </c>
      <c r="D15" s="3">
        <v>-22.959999999999997</v>
      </c>
      <c r="E15" s="3">
        <v>-22.959999999999997</v>
      </c>
    </row>
    <row r="16" spans="1:6" x14ac:dyDescent="0.3">
      <c r="A16">
        <v>12</v>
      </c>
      <c r="B16" t="s">
        <v>36</v>
      </c>
      <c r="C16" t="s">
        <v>20</v>
      </c>
      <c r="D16" s="3">
        <v>-3017685.0800000005</v>
      </c>
      <c r="E16" s="3">
        <v>-3017685.0800000005</v>
      </c>
    </row>
    <row r="17" spans="1:5" x14ac:dyDescent="0.3">
      <c r="A17">
        <v>13</v>
      </c>
      <c r="B17" t="s">
        <v>36</v>
      </c>
      <c r="C17" t="s">
        <v>21</v>
      </c>
      <c r="D17" s="3">
        <v>169034.51</v>
      </c>
      <c r="E17" s="3">
        <v>169034.51</v>
      </c>
    </row>
    <row r="18" spans="1:5" x14ac:dyDescent="0.3">
      <c r="A18">
        <v>14</v>
      </c>
      <c r="B18" t="s">
        <v>36</v>
      </c>
      <c r="C18" t="s">
        <v>46</v>
      </c>
      <c r="D18" s="3">
        <v>-4.5699999999999816</v>
      </c>
      <c r="E18" s="3">
        <v>-4.5699999999999816</v>
      </c>
    </row>
    <row r="19" spans="1:5" x14ac:dyDescent="0.3">
      <c r="A19">
        <v>15</v>
      </c>
      <c r="B19" t="s">
        <v>36</v>
      </c>
      <c r="C19" t="s">
        <v>45</v>
      </c>
      <c r="D19" s="3">
        <v>176.13000000000005</v>
      </c>
      <c r="E19" s="3">
        <v>176.13000000000005</v>
      </c>
    </row>
    <row r="20" spans="1:5" x14ac:dyDescent="0.3">
      <c r="A20">
        <v>16</v>
      </c>
      <c r="B20" t="s">
        <v>36</v>
      </c>
      <c r="C20" t="s">
        <v>47</v>
      </c>
      <c r="D20" s="3">
        <v>-40.250000000000021</v>
      </c>
      <c r="E20" s="3">
        <v>-40.250000000000021</v>
      </c>
    </row>
    <row r="21" spans="1:5" x14ac:dyDescent="0.3">
      <c r="A21">
        <v>20</v>
      </c>
      <c r="B21" t="s">
        <v>38</v>
      </c>
      <c r="C21" t="s">
        <v>9</v>
      </c>
      <c r="D21" s="3">
        <v>1.46</v>
      </c>
      <c r="E21" s="3">
        <v>1.46</v>
      </c>
    </row>
    <row r="22" spans="1:5" x14ac:dyDescent="0.3">
      <c r="A22">
        <v>23</v>
      </c>
      <c r="B22" t="s">
        <v>40</v>
      </c>
      <c r="C22" t="s">
        <v>15</v>
      </c>
      <c r="D22" s="3">
        <v>310.39000000000027</v>
      </c>
      <c r="E22" s="3">
        <v>310.39000000000027</v>
      </c>
    </row>
    <row r="23" spans="1:5" x14ac:dyDescent="0.3">
      <c r="A23">
        <v>24</v>
      </c>
      <c r="B23" t="s">
        <v>40</v>
      </c>
      <c r="C23" t="s">
        <v>16</v>
      </c>
      <c r="D23" s="3">
        <v>11.26</v>
      </c>
      <c r="E23" s="3">
        <v>11.26</v>
      </c>
    </row>
    <row r="24" spans="1:5" x14ac:dyDescent="0.3">
      <c r="A24">
        <v>26</v>
      </c>
      <c r="B24" t="s">
        <v>39</v>
      </c>
      <c r="C24" t="s">
        <v>12</v>
      </c>
      <c r="D24" s="3">
        <v>167660528.61000001</v>
      </c>
      <c r="E24" s="3">
        <v>167660528.61000001</v>
      </c>
    </row>
    <row r="25" spans="1:5" x14ac:dyDescent="0.3">
      <c r="A25">
        <v>25</v>
      </c>
      <c r="B25" t="s">
        <v>40</v>
      </c>
      <c r="C25" t="s">
        <v>17</v>
      </c>
      <c r="D25" s="3">
        <v>-49.1</v>
      </c>
      <c r="E25" s="3">
        <v>-49.1</v>
      </c>
    </row>
    <row r="26" spans="1:5" x14ac:dyDescent="0.3">
      <c r="A26">
        <v>27</v>
      </c>
      <c r="B26" t="s">
        <v>39</v>
      </c>
      <c r="C26" t="s">
        <v>13</v>
      </c>
      <c r="D26" s="3">
        <v>-2171955.37</v>
      </c>
      <c r="E26" s="3">
        <v>-2171955.37</v>
      </c>
    </row>
    <row r="27" spans="1:5" x14ac:dyDescent="0.3">
      <c r="A27">
        <v>28</v>
      </c>
      <c r="B27" t="s">
        <v>39</v>
      </c>
      <c r="C27" t="s">
        <v>14</v>
      </c>
      <c r="D27" s="3">
        <v>15165.690000000002</v>
      </c>
      <c r="E27" s="3">
        <v>15165.690000000002</v>
      </c>
    </row>
    <row r="28" spans="1:5" x14ac:dyDescent="0.3">
      <c r="A28" t="s">
        <v>28</v>
      </c>
      <c r="D28" s="3">
        <v>3090142424.8000011</v>
      </c>
      <c r="E28" s="3">
        <v>3090142424.8000011</v>
      </c>
    </row>
    <row r="34" spans="5:5" x14ac:dyDescent="0.3">
      <c r="E34" s="9"/>
    </row>
    <row r="35" spans="5:5" x14ac:dyDescent="0.3">
      <c r="E35" s="3"/>
    </row>
  </sheetData>
  <mergeCells count="2">
    <mergeCell ref="A1:F1"/>
    <mergeCell ref="A2:F2"/>
  </mergeCells>
  <pageMargins left="0.7" right="0.7" top="0.75" bottom="0.75" header="0.3" footer="0.3"/>
  <pageSetup scale="96" fitToHeight="0" orientation="landscape" r:id="rId2"/>
  <headerFooter>
    <oddHeader>&amp;RTSL &amp;F
Page &amp;P of &amp;N</oddHeader>
  </headerFooter>
  <customProperties>
    <customPr name="_pios_id" r:id="rId3"/>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O29"/>
  <sheetViews>
    <sheetView workbookViewId="0"/>
  </sheetViews>
  <sheetFormatPr defaultRowHeight="14.4" x14ac:dyDescent="0.3"/>
  <cols>
    <col min="1" max="1" width="14.88671875" bestFit="1" customWidth="1"/>
    <col min="2" max="2" width="29.88671875" bestFit="1" customWidth="1"/>
    <col min="3" max="14" width="15.109375" bestFit="1" customWidth="1"/>
    <col min="15" max="15" width="16.6640625" bestFit="1" customWidth="1"/>
    <col min="16" max="17" width="15.33203125" bestFit="1" customWidth="1"/>
    <col min="18" max="18" width="16.88671875" bestFit="1" customWidth="1"/>
    <col min="19" max="34" width="15.33203125" bestFit="1" customWidth="1"/>
    <col min="35" max="35" width="16.88671875" bestFit="1" customWidth="1"/>
    <col min="36" max="278" width="31.88671875" bestFit="1" customWidth="1"/>
    <col min="279" max="279" width="16.88671875" bestFit="1" customWidth="1"/>
    <col min="280" max="527" width="31.88671875" bestFit="1" customWidth="1"/>
    <col min="528" max="528" width="16.88671875" bestFit="1" customWidth="1"/>
  </cols>
  <sheetData>
    <row r="1" spans="1:15" x14ac:dyDescent="0.3">
      <c r="A1" s="2" t="s">
        <v>42</v>
      </c>
      <c r="D1" t="s">
        <v>50</v>
      </c>
    </row>
    <row r="3" spans="1:15" x14ac:dyDescent="0.3">
      <c r="A3" s="1" t="s">
        <v>29</v>
      </c>
      <c r="C3" s="1" t="s">
        <v>24</v>
      </c>
      <c r="D3" s="1" t="s">
        <v>23</v>
      </c>
    </row>
    <row r="4" spans="1:15" x14ac:dyDescent="0.3">
      <c r="C4">
        <v>2022</v>
      </c>
      <c r="D4">
        <v>2022</v>
      </c>
      <c r="E4">
        <v>2022</v>
      </c>
      <c r="F4">
        <v>2023</v>
      </c>
      <c r="G4">
        <v>2023</v>
      </c>
      <c r="H4">
        <v>2023</v>
      </c>
      <c r="I4">
        <v>2023</v>
      </c>
      <c r="J4">
        <v>2023</v>
      </c>
      <c r="K4">
        <v>2023</v>
      </c>
      <c r="L4">
        <v>2023</v>
      </c>
      <c r="M4">
        <v>2023</v>
      </c>
      <c r="N4">
        <v>2023</v>
      </c>
      <c r="O4" t="s">
        <v>28</v>
      </c>
    </row>
    <row r="5" spans="1:15" x14ac:dyDescent="0.3">
      <c r="A5" s="1" t="s">
        <v>41</v>
      </c>
      <c r="B5" s="1" t="s">
        <v>26</v>
      </c>
      <c r="C5">
        <v>10</v>
      </c>
      <c r="D5">
        <v>11</v>
      </c>
      <c r="E5">
        <v>12</v>
      </c>
      <c r="F5">
        <v>1</v>
      </c>
      <c r="G5">
        <v>2</v>
      </c>
      <c r="H5">
        <v>3</v>
      </c>
      <c r="I5">
        <v>4</v>
      </c>
      <c r="J5">
        <v>5</v>
      </c>
      <c r="K5">
        <v>6</v>
      </c>
      <c r="L5">
        <v>7</v>
      </c>
      <c r="M5">
        <v>8</v>
      </c>
      <c r="N5">
        <v>9</v>
      </c>
    </row>
    <row r="6" spans="1:15" x14ac:dyDescent="0.3">
      <c r="A6">
        <v>1</v>
      </c>
      <c r="B6" t="s">
        <v>0</v>
      </c>
      <c r="C6" s="3">
        <v>121056276.16</v>
      </c>
      <c r="D6" s="3">
        <v>99685438.689999998</v>
      </c>
      <c r="E6" s="3">
        <v>103501530.56</v>
      </c>
      <c r="F6" s="3">
        <v>106742331.05</v>
      </c>
      <c r="G6" s="3">
        <v>99225507.310000002</v>
      </c>
      <c r="H6" s="3">
        <v>111481478.67</v>
      </c>
      <c r="I6" s="3">
        <v>92561606.129999995</v>
      </c>
      <c r="J6" s="3">
        <v>113402275.77</v>
      </c>
      <c r="K6" s="3">
        <v>139429890.11000001</v>
      </c>
      <c r="L6" s="3">
        <v>151515474.36000001</v>
      </c>
      <c r="M6" s="3">
        <v>176319476.56</v>
      </c>
      <c r="N6" s="3">
        <v>154824584</v>
      </c>
      <c r="O6" s="3">
        <v>1469745869.3699999</v>
      </c>
    </row>
    <row r="7" spans="1:15" x14ac:dyDescent="0.3">
      <c r="A7">
        <v>3</v>
      </c>
      <c r="B7" t="s">
        <v>1</v>
      </c>
      <c r="C7" s="3">
        <v>126646393.98999999</v>
      </c>
      <c r="D7" s="3">
        <v>101323321.31999999</v>
      </c>
      <c r="E7" s="3">
        <v>104687624.58</v>
      </c>
      <c r="F7" s="3">
        <v>108991479.56999999</v>
      </c>
      <c r="G7" s="3">
        <v>101025596.94</v>
      </c>
      <c r="H7" s="3">
        <v>76519012.280000001</v>
      </c>
      <c r="I7" s="3">
        <v>58218568</v>
      </c>
      <c r="J7" s="3">
        <v>73229807.200000003</v>
      </c>
      <c r="K7" s="3">
        <v>88864613.719999999</v>
      </c>
      <c r="L7" s="3">
        <v>90344933.230000004</v>
      </c>
      <c r="M7" s="3">
        <v>109801470.61</v>
      </c>
      <c r="N7" s="3">
        <v>166023038.22999999</v>
      </c>
      <c r="O7" s="3">
        <v>1205675859.6700001</v>
      </c>
    </row>
    <row r="8" spans="1:15" x14ac:dyDescent="0.3">
      <c r="A8">
        <v>4</v>
      </c>
      <c r="B8" t="s">
        <v>2</v>
      </c>
      <c r="C8" s="3">
        <v>5424669.0300000003</v>
      </c>
      <c r="D8" s="3">
        <v>4246078.3899999997</v>
      </c>
      <c r="E8" s="3">
        <v>4445010.41</v>
      </c>
      <c r="F8" s="3">
        <v>4655099.04</v>
      </c>
      <c r="G8" s="3">
        <v>4223742.4400000004</v>
      </c>
      <c r="H8" s="3">
        <v>4677411.1500000004</v>
      </c>
      <c r="I8" s="3">
        <v>3976770.24</v>
      </c>
      <c r="J8" s="3">
        <v>4961895.41</v>
      </c>
      <c r="K8" s="3">
        <v>6442379.7000000002</v>
      </c>
      <c r="L8" s="3">
        <v>7339860.04</v>
      </c>
      <c r="M8" s="3">
        <v>8525625.9000000004</v>
      </c>
      <c r="N8" s="3">
        <v>7493090.7300000004</v>
      </c>
      <c r="O8" s="3">
        <v>66411632.480000004</v>
      </c>
    </row>
    <row r="9" spans="1:15" x14ac:dyDescent="0.3">
      <c r="A9">
        <v>5</v>
      </c>
      <c r="B9" t="s">
        <v>3</v>
      </c>
      <c r="C9" s="3">
        <v>6917008.96</v>
      </c>
      <c r="D9" s="3">
        <v>5486820.6100000003</v>
      </c>
      <c r="E9" s="3">
        <v>5743856.54</v>
      </c>
      <c r="F9" s="3">
        <v>5988241.3300000001</v>
      </c>
      <c r="G9" s="3">
        <v>5442653.2699999996</v>
      </c>
      <c r="H9" s="3">
        <v>6042148.6399999997</v>
      </c>
      <c r="I9" s="3">
        <v>5105678.62</v>
      </c>
      <c r="J9" s="3">
        <v>6299632.4199999999</v>
      </c>
      <c r="K9" s="3">
        <v>8114724.3099999996</v>
      </c>
      <c r="L9" s="3">
        <v>9189043.7899999991</v>
      </c>
      <c r="M9" s="3">
        <v>10635922.67</v>
      </c>
      <c r="N9" s="3">
        <v>16942972.800000001</v>
      </c>
      <c r="O9" s="3">
        <v>91908703.959999993</v>
      </c>
    </row>
    <row r="10" spans="1:15" x14ac:dyDescent="0.3">
      <c r="A10">
        <v>6</v>
      </c>
      <c r="B10" t="s">
        <v>49</v>
      </c>
      <c r="C10" s="3"/>
      <c r="D10" s="3"/>
      <c r="E10" s="3"/>
      <c r="F10" s="3"/>
      <c r="G10" s="3"/>
      <c r="H10" s="3"/>
      <c r="I10" s="3">
        <v>3363514.91</v>
      </c>
      <c r="J10" s="3">
        <v>8408190.3399999999</v>
      </c>
      <c r="K10" s="3">
        <v>10606435.109999999</v>
      </c>
      <c r="L10" s="3">
        <v>11793467.449999999</v>
      </c>
      <c r="M10" s="3">
        <v>13733833.720000001</v>
      </c>
      <c r="N10" s="3">
        <v>21399526.780000001</v>
      </c>
      <c r="O10" s="3">
        <v>69304968.310000002</v>
      </c>
    </row>
    <row r="11" spans="1:15" x14ac:dyDescent="0.3">
      <c r="A11">
        <v>7</v>
      </c>
      <c r="B11" t="s">
        <v>33</v>
      </c>
      <c r="C11" s="3">
        <v>2016572.49</v>
      </c>
      <c r="D11" s="3">
        <v>1769635.55</v>
      </c>
      <c r="E11" s="3">
        <v>1755046.76</v>
      </c>
      <c r="F11" s="3">
        <v>1734713.48</v>
      </c>
      <c r="G11" s="3">
        <v>1737096.5</v>
      </c>
      <c r="H11" s="3">
        <v>2253518.2999999998</v>
      </c>
      <c r="I11" s="3">
        <v>2042991.52</v>
      </c>
      <c r="J11" s="3">
        <v>2223628.02</v>
      </c>
      <c r="K11" s="3">
        <v>2131202.2400000002</v>
      </c>
      <c r="L11" s="3">
        <v>1918649.84</v>
      </c>
      <c r="M11" s="3">
        <v>2307240</v>
      </c>
      <c r="N11" s="3">
        <v>2275258.31</v>
      </c>
      <c r="O11" s="3">
        <v>24165553.009999998</v>
      </c>
    </row>
    <row r="12" spans="1:15" x14ac:dyDescent="0.3">
      <c r="A12">
        <v>8</v>
      </c>
      <c r="B12" t="s">
        <v>4</v>
      </c>
      <c r="C12" s="3">
        <v>21348.38</v>
      </c>
      <c r="D12" s="3">
        <v>8151.93</v>
      </c>
      <c r="E12" s="3">
        <v>714.99</v>
      </c>
      <c r="F12" s="3">
        <v>6564.46</v>
      </c>
      <c r="G12" s="3">
        <v>56229.2</v>
      </c>
      <c r="H12" s="3">
        <v>7203.24</v>
      </c>
      <c r="I12" s="3">
        <v>2580.2800000000002</v>
      </c>
      <c r="J12" s="3">
        <v>11862.12</v>
      </c>
      <c r="K12" s="3">
        <v>13821.13</v>
      </c>
      <c r="L12" s="3">
        <v>23513.16</v>
      </c>
      <c r="M12" s="3">
        <v>61296.51</v>
      </c>
      <c r="N12" s="3">
        <v>61081.88</v>
      </c>
      <c r="O12" s="3">
        <v>274367.27999999997</v>
      </c>
    </row>
    <row r="13" spans="1:15" x14ac:dyDescent="0.3">
      <c r="A13">
        <v>9</v>
      </c>
      <c r="B13" t="s">
        <v>18</v>
      </c>
      <c r="C13" s="3">
        <v>64.12</v>
      </c>
      <c r="D13" s="3">
        <v>-55.72</v>
      </c>
      <c r="E13" s="3">
        <v>-14</v>
      </c>
      <c r="F13" s="3">
        <v>-11.55</v>
      </c>
      <c r="G13" s="3">
        <v>6.23</v>
      </c>
      <c r="H13" s="3">
        <v>2.42</v>
      </c>
      <c r="I13" s="3">
        <v>-14.84</v>
      </c>
      <c r="J13" s="3">
        <v>0.13</v>
      </c>
      <c r="K13" s="3">
        <v>2.4700000000000002</v>
      </c>
      <c r="L13" s="3">
        <v>-4.43</v>
      </c>
      <c r="M13" s="3">
        <v>-1.48</v>
      </c>
      <c r="N13" s="3">
        <v>3.69</v>
      </c>
      <c r="O13" s="3">
        <v>-22.959999999999997</v>
      </c>
    </row>
    <row r="14" spans="1:15" x14ac:dyDescent="0.3">
      <c r="A14">
        <v>12</v>
      </c>
      <c r="B14" t="s">
        <v>20</v>
      </c>
      <c r="C14" s="3">
        <v>-247485.12</v>
      </c>
      <c r="D14" s="3">
        <v>-246426.2</v>
      </c>
      <c r="E14" s="3">
        <v>-248276.51</v>
      </c>
      <c r="F14" s="3">
        <v>-239185.43</v>
      </c>
      <c r="G14" s="3">
        <v>-244432.09</v>
      </c>
      <c r="H14" s="3">
        <v>-254375.82</v>
      </c>
      <c r="I14" s="3">
        <v>-231514.25</v>
      </c>
      <c r="J14" s="3">
        <v>-270743.98</v>
      </c>
      <c r="K14" s="3">
        <v>-266840.17</v>
      </c>
      <c r="L14" s="3">
        <v>-247755.1</v>
      </c>
      <c r="M14" s="3">
        <v>-269810.46000000002</v>
      </c>
      <c r="N14" s="3">
        <v>-250839.95</v>
      </c>
      <c r="O14" s="3">
        <v>-3017685.0800000005</v>
      </c>
    </row>
    <row r="15" spans="1:15" x14ac:dyDescent="0.3">
      <c r="A15">
        <v>13</v>
      </c>
      <c r="B15" t="s">
        <v>21</v>
      </c>
      <c r="C15" s="3">
        <v>13481.91</v>
      </c>
      <c r="D15" s="3">
        <v>9959.93</v>
      </c>
      <c r="E15" s="3">
        <v>10458.36</v>
      </c>
      <c r="F15" s="3">
        <v>11215.27</v>
      </c>
      <c r="G15" s="3">
        <v>10176.11</v>
      </c>
      <c r="H15" s="3">
        <v>11474.57</v>
      </c>
      <c r="I15" s="3">
        <v>8375.44</v>
      </c>
      <c r="J15" s="3">
        <v>11323.55</v>
      </c>
      <c r="K15" s="3">
        <v>17032.64</v>
      </c>
      <c r="L15" s="3">
        <v>19866.64</v>
      </c>
      <c r="M15" s="3">
        <v>24736.37</v>
      </c>
      <c r="N15" s="3">
        <v>20933.72</v>
      </c>
      <c r="O15" s="3">
        <v>169034.51</v>
      </c>
    </row>
    <row r="16" spans="1:15" x14ac:dyDescent="0.3">
      <c r="A16">
        <v>14</v>
      </c>
      <c r="B16" t="s">
        <v>46</v>
      </c>
      <c r="C16" s="3">
        <v>-177.42</v>
      </c>
      <c r="D16" s="3">
        <v>177.4</v>
      </c>
      <c r="E16" s="3">
        <v>1.3</v>
      </c>
      <c r="F16" s="3">
        <v>-1.1100000000000001</v>
      </c>
      <c r="G16" s="3">
        <v>-2.83</v>
      </c>
      <c r="H16" s="3">
        <v>-0.18</v>
      </c>
      <c r="I16" s="3">
        <v>-0.73</v>
      </c>
      <c r="J16" s="3">
        <v>-1.94</v>
      </c>
      <c r="K16" s="3">
        <v>-2.13</v>
      </c>
      <c r="L16" s="3">
        <v>3.09</v>
      </c>
      <c r="M16" s="3"/>
      <c r="N16" s="3">
        <v>-0.02</v>
      </c>
      <c r="O16" s="3">
        <v>-4.5699999999999816</v>
      </c>
    </row>
    <row r="17" spans="1:15" x14ac:dyDescent="0.3">
      <c r="A17">
        <v>15</v>
      </c>
      <c r="B17" t="s">
        <v>45</v>
      </c>
      <c r="C17" s="3">
        <v>837.2</v>
      </c>
      <c r="D17" s="3">
        <v>-704.39</v>
      </c>
      <c r="E17" s="3">
        <v>3.53</v>
      </c>
      <c r="F17" s="3">
        <v>8.84</v>
      </c>
      <c r="G17" s="3">
        <v>6.62</v>
      </c>
      <c r="H17" s="3">
        <v>4.12</v>
      </c>
      <c r="I17" s="3">
        <v>0.37</v>
      </c>
      <c r="J17" s="3">
        <v>19.2</v>
      </c>
      <c r="K17" s="3">
        <v>23.88</v>
      </c>
      <c r="L17" s="3">
        <v>-27.87</v>
      </c>
      <c r="M17" s="3">
        <v>0.54</v>
      </c>
      <c r="N17" s="3">
        <v>4.09</v>
      </c>
      <c r="O17" s="3">
        <v>176.13000000000005</v>
      </c>
    </row>
    <row r="18" spans="1:15" x14ac:dyDescent="0.3">
      <c r="A18">
        <v>16</v>
      </c>
      <c r="B18" t="s">
        <v>47</v>
      </c>
      <c r="C18" s="3">
        <v>758.54</v>
      </c>
      <c r="D18" s="3">
        <v>-691.14</v>
      </c>
      <c r="E18" s="3">
        <v>-58.91</v>
      </c>
      <c r="F18" s="3">
        <v>4</v>
      </c>
      <c r="G18" s="3">
        <v>8.2200000000000006</v>
      </c>
      <c r="H18" s="3">
        <v>0.65</v>
      </c>
      <c r="I18" s="3">
        <v>-71.17</v>
      </c>
      <c r="J18" s="3">
        <v>19.260000000000002</v>
      </c>
      <c r="K18" s="3">
        <v>22.54</v>
      </c>
      <c r="L18" s="3">
        <v>-35.590000000000003</v>
      </c>
      <c r="M18" s="3">
        <v>0.96</v>
      </c>
      <c r="N18" s="3">
        <v>2.39</v>
      </c>
      <c r="O18" s="3">
        <v>-40.250000000000021</v>
      </c>
    </row>
    <row r="19" spans="1:15" x14ac:dyDescent="0.3">
      <c r="A19">
        <v>20</v>
      </c>
      <c r="B19" t="s">
        <v>9</v>
      </c>
      <c r="C19" s="3"/>
      <c r="D19" s="3"/>
      <c r="E19" s="3">
        <v>1.46</v>
      </c>
      <c r="F19" s="3"/>
      <c r="G19" s="3"/>
      <c r="H19" s="3"/>
      <c r="I19" s="3"/>
      <c r="J19" s="3"/>
      <c r="K19" s="3"/>
      <c r="L19" s="3"/>
      <c r="M19" s="3"/>
      <c r="N19" s="3"/>
      <c r="O19" s="3">
        <v>1.46</v>
      </c>
    </row>
    <row r="20" spans="1:15" x14ac:dyDescent="0.3">
      <c r="A20">
        <v>23</v>
      </c>
      <c r="B20" t="s">
        <v>15</v>
      </c>
      <c r="C20" s="3">
        <v>-2157.9499999999998</v>
      </c>
      <c r="D20" s="3">
        <v>1851.71</v>
      </c>
      <c r="E20" s="3">
        <v>226.55</v>
      </c>
      <c r="F20" s="3">
        <v>363.37</v>
      </c>
      <c r="G20" s="3">
        <v>-193.33</v>
      </c>
      <c r="H20" s="3">
        <v>-89.35</v>
      </c>
      <c r="I20" s="3">
        <v>344.19</v>
      </c>
      <c r="J20" s="3">
        <v>-4.17</v>
      </c>
      <c r="K20" s="3">
        <v>-85.64</v>
      </c>
      <c r="L20" s="3">
        <v>138.83000000000001</v>
      </c>
      <c r="M20" s="3">
        <v>54.04</v>
      </c>
      <c r="N20" s="3">
        <v>-137.86000000000001</v>
      </c>
      <c r="O20" s="3">
        <v>310.39000000000027</v>
      </c>
    </row>
    <row r="21" spans="1:15" x14ac:dyDescent="0.3">
      <c r="A21">
        <v>24</v>
      </c>
      <c r="B21" t="s">
        <v>16</v>
      </c>
      <c r="C21" s="3">
        <v>11.39</v>
      </c>
      <c r="D21" s="3">
        <v>-0.05</v>
      </c>
      <c r="E21" s="3">
        <v>-0.94</v>
      </c>
      <c r="F21" s="3">
        <v>-2.89</v>
      </c>
      <c r="G21" s="3">
        <v>1.61</v>
      </c>
      <c r="H21" s="3">
        <v>1.1100000000000001</v>
      </c>
      <c r="I21" s="3">
        <v>-2.0299999999999998</v>
      </c>
      <c r="J21" s="3">
        <v>2.2000000000000002</v>
      </c>
      <c r="K21" s="3">
        <v>2.9</v>
      </c>
      <c r="L21" s="3">
        <v>-3.03</v>
      </c>
      <c r="M21" s="3">
        <v>0.48</v>
      </c>
      <c r="N21" s="3">
        <v>0.51</v>
      </c>
      <c r="O21" s="3">
        <v>11.26</v>
      </c>
    </row>
    <row r="22" spans="1:15" x14ac:dyDescent="0.3">
      <c r="A22">
        <v>26</v>
      </c>
      <c r="B22" t="s">
        <v>12</v>
      </c>
      <c r="C22" s="3">
        <v>15260944.890000001</v>
      </c>
      <c r="D22" s="3">
        <v>12138236.74</v>
      </c>
      <c r="E22" s="3">
        <v>12613135.300000001</v>
      </c>
      <c r="F22" s="3">
        <v>11425123.449999999</v>
      </c>
      <c r="G22" s="3">
        <v>10540327.869999999</v>
      </c>
      <c r="H22" s="3">
        <v>12361196.16</v>
      </c>
      <c r="I22" s="3">
        <v>9691401.7300000004</v>
      </c>
      <c r="J22" s="3">
        <v>12771880.689999999</v>
      </c>
      <c r="K22" s="3">
        <v>15987304.210000001</v>
      </c>
      <c r="L22" s="3">
        <v>16685664.199999999</v>
      </c>
      <c r="M22" s="3">
        <v>20484926</v>
      </c>
      <c r="N22" s="3">
        <v>17700387.370000001</v>
      </c>
      <c r="O22" s="3">
        <v>167660528.61000001</v>
      </c>
    </row>
    <row r="23" spans="1:15" x14ac:dyDescent="0.3">
      <c r="A23">
        <v>25</v>
      </c>
      <c r="B23" t="s">
        <v>17</v>
      </c>
      <c r="C23" s="3">
        <v>0.06</v>
      </c>
      <c r="D23" s="3">
        <v>0.44</v>
      </c>
      <c r="E23" s="3"/>
      <c r="F23" s="3"/>
      <c r="G23" s="3">
        <v>7.0000000000000007E-2</v>
      </c>
      <c r="H23" s="3">
        <v>-49.67</v>
      </c>
      <c r="I23" s="3"/>
      <c r="J23" s="3"/>
      <c r="K23" s="3"/>
      <c r="L23" s="3"/>
      <c r="M23" s="3"/>
      <c r="N23" s="3"/>
      <c r="O23" s="3">
        <v>-49.1</v>
      </c>
    </row>
    <row r="24" spans="1:15" x14ac:dyDescent="0.3">
      <c r="A24">
        <v>27</v>
      </c>
      <c r="B24" t="s">
        <v>13</v>
      </c>
      <c r="C24" s="3">
        <v>-142409.46</v>
      </c>
      <c r="D24" s="3">
        <v>-103149.51</v>
      </c>
      <c r="E24" s="3">
        <v>-114617.12</v>
      </c>
      <c r="F24" s="3">
        <v>-143879.12</v>
      </c>
      <c r="G24" s="3">
        <v>-127368.55</v>
      </c>
      <c r="H24" s="3">
        <v>-142743.70000000001</v>
      </c>
      <c r="I24" s="3">
        <v>-123754.58</v>
      </c>
      <c r="J24" s="3">
        <v>-165308.62</v>
      </c>
      <c r="K24" s="3">
        <v>-232275.32</v>
      </c>
      <c r="L24" s="3">
        <v>-276031.78999999998</v>
      </c>
      <c r="M24" s="3">
        <v>-319801.2</v>
      </c>
      <c r="N24" s="3">
        <v>-280616.40000000002</v>
      </c>
      <c r="O24" s="3">
        <v>-2171955.37</v>
      </c>
    </row>
    <row r="25" spans="1:15" x14ac:dyDescent="0.3">
      <c r="A25">
        <v>28</v>
      </c>
      <c r="B25" t="s">
        <v>14</v>
      </c>
      <c r="C25" s="3">
        <v>2224.92</v>
      </c>
      <c r="D25" s="3">
        <v>376.86</v>
      </c>
      <c r="E25" s="3">
        <v>30.37</v>
      </c>
      <c r="F25" s="3">
        <v>262.98</v>
      </c>
      <c r="G25" s="3">
        <v>2264.56</v>
      </c>
      <c r="H25" s="3">
        <v>444.43</v>
      </c>
      <c r="I25" s="3">
        <v>135.76</v>
      </c>
      <c r="J25" s="3">
        <v>674.35</v>
      </c>
      <c r="K25" s="3">
        <v>785.08</v>
      </c>
      <c r="L25" s="3">
        <v>1237.3800000000001</v>
      </c>
      <c r="M25" s="3">
        <v>3339.03</v>
      </c>
      <c r="N25" s="3">
        <v>3389.97</v>
      </c>
      <c r="O25" s="3">
        <v>15165.690000000002</v>
      </c>
    </row>
    <row r="26" spans="1:15" x14ac:dyDescent="0.3">
      <c r="A26" t="s">
        <v>28</v>
      </c>
      <c r="C26" s="3">
        <v>276968362.09000003</v>
      </c>
      <c r="D26" s="3">
        <v>224319022.56000009</v>
      </c>
      <c r="E26" s="3">
        <v>232394673.23000005</v>
      </c>
      <c r="F26" s="3">
        <v>239172326.73999998</v>
      </c>
      <c r="G26" s="3">
        <v>221891620.14999998</v>
      </c>
      <c r="H26" s="3">
        <v>212956637.02000004</v>
      </c>
      <c r="I26" s="3">
        <v>174616609.59</v>
      </c>
      <c r="J26" s="3">
        <v>220885151.94999999</v>
      </c>
      <c r="K26" s="3">
        <v>271109036.77999997</v>
      </c>
      <c r="L26" s="3">
        <v>288307994.19999993</v>
      </c>
      <c r="M26" s="3">
        <v>341308310.25000006</v>
      </c>
      <c r="N26" s="3">
        <v>386212680.24000013</v>
      </c>
      <c r="O26" s="3">
        <v>3090142424.8000011</v>
      </c>
    </row>
    <row r="28" spans="1:15" x14ac:dyDescent="0.3">
      <c r="C28" s="9"/>
      <c r="D28" s="9"/>
      <c r="E28" s="9"/>
      <c r="F28" s="9"/>
      <c r="G28" s="9"/>
      <c r="H28" s="9"/>
      <c r="I28" s="9"/>
      <c r="J28" s="9"/>
      <c r="K28" s="9"/>
      <c r="L28" s="9"/>
      <c r="M28" s="9"/>
      <c r="N28" s="9"/>
    </row>
    <row r="29" spans="1:15" x14ac:dyDescent="0.3">
      <c r="C29" s="3"/>
      <c r="D29" s="3"/>
      <c r="E29" s="3"/>
      <c r="F29" s="3"/>
      <c r="G29" s="3"/>
      <c r="H29" s="3"/>
      <c r="I29" s="3"/>
      <c r="J29" s="3"/>
      <c r="K29" s="3"/>
      <c r="L29" s="3"/>
      <c r="M29" s="3"/>
      <c r="N29" s="3"/>
    </row>
  </sheetData>
  <pageMargins left="0.25" right="0.25" top="0.75" bottom="0.75" header="0.3" footer="0.3"/>
  <pageSetup scale="55" fitToHeight="0" orientation="landscape" r:id="rId2"/>
  <headerFooter>
    <oddHeader>&amp;RTSL &amp;F
Page &amp;P of &amp;N</oddHeader>
  </headerFooter>
  <customProperties>
    <customPr name="_pios_id" r:id="rId3"/>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K215"/>
  <sheetViews>
    <sheetView workbookViewId="0">
      <pane ySplit="1" topLeftCell="A2" activePane="bottomLeft" state="frozen"/>
      <selection pane="bottomLeft"/>
    </sheetView>
  </sheetViews>
  <sheetFormatPr defaultRowHeight="14.4" x14ac:dyDescent="0.3"/>
  <cols>
    <col min="1" max="1" width="9.33203125" bestFit="1" customWidth="1"/>
    <col min="2" max="2" width="7.33203125" bestFit="1" customWidth="1"/>
    <col min="3" max="3" width="9.6640625" bestFit="1" customWidth="1"/>
    <col min="4" max="4" width="15.5546875" bestFit="1" customWidth="1"/>
    <col min="5" max="5" width="31.33203125" bestFit="1" customWidth="1"/>
    <col min="6" max="6" width="16.6640625" bestFit="1" customWidth="1"/>
    <col min="7" max="7" width="20.5546875" bestFit="1" customWidth="1"/>
    <col min="8" max="8" width="15.44140625" bestFit="1" customWidth="1"/>
    <col min="11" max="11" width="16.88671875" bestFit="1" customWidth="1"/>
  </cols>
  <sheetData>
    <row r="1" spans="1:8" x14ac:dyDescent="0.3">
      <c r="A1" t="s">
        <v>23</v>
      </c>
      <c r="B1" t="s">
        <v>24</v>
      </c>
      <c r="C1" t="s">
        <v>25</v>
      </c>
      <c r="D1" t="s">
        <v>30</v>
      </c>
      <c r="E1" t="s">
        <v>26</v>
      </c>
      <c r="F1" t="s">
        <v>35</v>
      </c>
      <c r="G1" t="s">
        <v>41</v>
      </c>
      <c r="H1" t="s">
        <v>27</v>
      </c>
    </row>
    <row r="2" spans="1:8" x14ac:dyDescent="0.3">
      <c r="A2">
        <v>10</v>
      </c>
      <c r="B2">
        <v>2022</v>
      </c>
      <c r="C2" t="s">
        <v>44</v>
      </c>
      <c r="D2" t="s">
        <v>32</v>
      </c>
      <c r="E2" t="s">
        <v>33</v>
      </c>
      <c r="F2" t="s">
        <v>36</v>
      </c>
      <c r="G2">
        <v>7</v>
      </c>
      <c r="H2" s="9">
        <v>2016572.49</v>
      </c>
    </row>
    <row r="3" spans="1:8" x14ac:dyDescent="0.3">
      <c r="A3">
        <v>10</v>
      </c>
      <c r="B3">
        <v>2022</v>
      </c>
      <c r="C3" t="s">
        <v>44</v>
      </c>
      <c r="D3" t="s">
        <v>31</v>
      </c>
      <c r="E3" t="s">
        <v>45</v>
      </c>
      <c r="F3" t="s">
        <v>36</v>
      </c>
      <c r="G3">
        <v>15</v>
      </c>
      <c r="H3" s="9">
        <v>837.2</v>
      </c>
    </row>
    <row r="4" spans="1:8" x14ac:dyDescent="0.3">
      <c r="A4">
        <v>10</v>
      </c>
      <c r="B4">
        <v>2022</v>
      </c>
      <c r="C4" t="s">
        <v>44</v>
      </c>
      <c r="D4" t="s">
        <v>31</v>
      </c>
      <c r="E4" t="s">
        <v>13</v>
      </c>
      <c r="F4" t="s">
        <v>39</v>
      </c>
      <c r="G4">
        <v>27</v>
      </c>
      <c r="H4" s="9">
        <v>-142409.46</v>
      </c>
    </row>
    <row r="5" spans="1:8" x14ac:dyDescent="0.3">
      <c r="A5">
        <v>10</v>
      </c>
      <c r="B5">
        <v>2022</v>
      </c>
      <c r="C5" t="s">
        <v>44</v>
      </c>
      <c r="D5" t="s">
        <v>31</v>
      </c>
      <c r="E5" t="s">
        <v>12</v>
      </c>
      <c r="F5" t="s">
        <v>39</v>
      </c>
      <c r="G5">
        <v>26</v>
      </c>
      <c r="H5" s="9">
        <v>15260944.890000001</v>
      </c>
    </row>
    <row r="6" spans="1:8" x14ac:dyDescent="0.3">
      <c r="A6">
        <v>10</v>
      </c>
      <c r="B6">
        <v>2022</v>
      </c>
      <c r="C6" t="s">
        <v>44</v>
      </c>
      <c r="D6" t="s">
        <v>31</v>
      </c>
      <c r="E6" t="s">
        <v>14</v>
      </c>
      <c r="F6" t="s">
        <v>39</v>
      </c>
      <c r="G6">
        <v>28</v>
      </c>
      <c r="H6" s="9">
        <v>2224.92</v>
      </c>
    </row>
    <row r="7" spans="1:8" x14ac:dyDescent="0.3">
      <c r="A7">
        <v>10</v>
      </c>
      <c r="B7">
        <v>2022</v>
      </c>
      <c r="C7" t="s">
        <v>44</v>
      </c>
      <c r="D7" t="s">
        <v>31</v>
      </c>
      <c r="E7" t="s">
        <v>16</v>
      </c>
      <c r="F7" t="s">
        <v>40</v>
      </c>
      <c r="G7">
        <v>24</v>
      </c>
      <c r="H7" s="9">
        <v>11.39</v>
      </c>
    </row>
    <row r="8" spans="1:8" x14ac:dyDescent="0.3">
      <c r="A8">
        <v>10</v>
      </c>
      <c r="B8">
        <v>2022</v>
      </c>
      <c r="C8" t="s">
        <v>44</v>
      </c>
      <c r="D8" t="s">
        <v>31</v>
      </c>
      <c r="E8" t="s">
        <v>15</v>
      </c>
      <c r="F8" t="s">
        <v>40</v>
      </c>
      <c r="G8">
        <v>23</v>
      </c>
      <c r="H8" s="9">
        <v>-2157.9499999999998</v>
      </c>
    </row>
    <row r="9" spans="1:8" x14ac:dyDescent="0.3">
      <c r="A9">
        <v>10</v>
      </c>
      <c r="B9">
        <v>2022</v>
      </c>
      <c r="C9" t="s">
        <v>44</v>
      </c>
      <c r="D9" t="s">
        <v>31</v>
      </c>
      <c r="E9" t="s">
        <v>17</v>
      </c>
      <c r="F9" t="s">
        <v>40</v>
      </c>
      <c r="G9">
        <v>25</v>
      </c>
      <c r="H9" s="9">
        <v>0.06</v>
      </c>
    </row>
    <row r="10" spans="1:8" x14ac:dyDescent="0.3">
      <c r="A10">
        <v>10</v>
      </c>
      <c r="B10">
        <v>2022</v>
      </c>
      <c r="C10" t="s">
        <v>44</v>
      </c>
      <c r="D10" t="s">
        <v>31</v>
      </c>
      <c r="E10" t="s">
        <v>18</v>
      </c>
      <c r="F10" t="s">
        <v>36</v>
      </c>
      <c r="G10">
        <v>9</v>
      </c>
      <c r="H10" s="9">
        <v>64.12</v>
      </c>
    </row>
    <row r="11" spans="1:8" x14ac:dyDescent="0.3">
      <c r="A11">
        <v>10</v>
      </c>
      <c r="B11">
        <v>2022</v>
      </c>
      <c r="C11" t="s">
        <v>44</v>
      </c>
      <c r="D11" t="s">
        <v>31</v>
      </c>
      <c r="E11" t="s">
        <v>46</v>
      </c>
      <c r="F11" t="s">
        <v>36</v>
      </c>
      <c r="G11">
        <v>14</v>
      </c>
      <c r="H11" s="9">
        <v>-177.42</v>
      </c>
    </row>
    <row r="12" spans="1:8" x14ac:dyDescent="0.3">
      <c r="A12">
        <v>10</v>
      </c>
      <c r="B12">
        <v>2022</v>
      </c>
      <c r="C12" t="s">
        <v>44</v>
      </c>
      <c r="D12" t="s">
        <v>31</v>
      </c>
      <c r="E12" t="s">
        <v>4</v>
      </c>
      <c r="F12" t="s">
        <v>36</v>
      </c>
      <c r="G12">
        <v>8</v>
      </c>
      <c r="H12" s="9">
        <v>21348.38</v>
      </c>
    </row>
    <row r="13" spans="1:8" x14ac:dyDescent="0.3">
      <c r="A13">
        <v>10</v>
      </c>
      <c r="B13">
        <v>2022</v>
      </c>
      <c r="C13" t="s">
        <v>44</v>
      </c>
      <c r="D13" t="s">
        <v>31</v>
      </c>
      <c r="E13" t="s">
        <v>1</v>
      </c>
      <c r="F13" t="s">
        <v>36</v>
      </c>
      <c r="G13">
        <v>3</v>
      </c>
      <c r="H13" s="9">
        <v>126646393.98999999</v>
      </c>
    </row>
    <row r="14" spans="1:8" x14ac:dyDescent="0.3">
      <c r="A14">
        <v>10</v>
      </c>
      <c r="B14">
        <v>2022</v>
      </c>
      <c r="C14" t="s">
        <v>44</v>
      </c>
      <c r="D14" t="s">
        <v>31</v>
      </c>
      <c r="E14" t="s">
        <v>20</v>
      </c>
      <c r="F14" t="s">
        <v>36</v>
      </c>
      <c r="G14">
        <v>12</v>
      </c>
      <c r="H14" s="9">
        <v>-247485.12</v>
      </c>
    </row>
    <row r="15" spans="1:8" x14ac:dyDescent="0.3">
      <c r="A15">
        <v>10</v>
      </c>
      <c r="B15">
        <v>2022</v>
      </c>
      <c r="C15" t="s">
        <v>44</v>
      </c>
      <c r="D15" t="s">
        <v>31</v>
      </c>
      <c r="E15" t="s">
        <v>21</v>
      </c>
      <c r="F15" t="s">
        <v>36</v>
      </c>
      <c r="G15">
        <v>13</v>
      </c>
      <c r="H15" s="9">
        <v>13481.91</v>
      </c>
    </row>
    <row r="16" spans="1:8" x14ac:dyDescent="0.3">
      <c r="A16">
        <v>10</v>
      </c>
      <c r="B16">
        <v>2022</v>
      </c>
      <c r="C16" t="s">
        <v>44</v>
      </c>
      <c r="D16" t="s">
        <v>31</v>
      </c>
      <c r="E16" t="s">
        <v>2</v>
      </c>
      <c r="F16" t="s">
        <v>36</v>
      </c>
      <c r="G16">
        <v>4</v>
      </c>
      <c r="H16" s="9">
        <v>5424669.0300000003</v>
      </c>
    </row>
    <row r="17" spans="1:8" x14ac:dyDescent="0.3">
      <c r="A17">
        <v>10</v>
      </c>
      <c r="B17">
        <v>2022</v>
      </c>
      <c r="C17" t="s">
        <v>44</v>
      </c>
      <c r="D17" t="s">
        <v>31</v>
      </c>
      <c r="E17" t="s">
        <v>3</v>
      </c>
      <c r="F17" t="s">
        <v>36</v>
      </c>
      <c r="G17">
        <v>5</v>
      </c>
      <c r="H17" s="9">
        <v>6917008.96</v>
      </c>
    </row>
    <row r="18" spans="1:8" x14ac:dyDescent="0.3">
      <c r="A18">
        <v>10</v>
      </c>
      <c r="B18">
        <v>2022</v>
      </c>
      <c r="C18" t="s">
        <v>44</v>
      </c>
      <c r="D18" t="s">
        <v>31</v>
      </c>
      <c r="E18" t="s">
        <v>47</v>
      </c>
      <c r="F18" t="s">
        <v>36</v>
      </c>
      <c r="G18">
        <v>16</v>
      </c>
      <c r="H18" s="9">
        <v>758.54</v>
      </c>
    </row>
    <row r="19" spans="1:8" x14ac:dyDescent="0.3">
      <c r="A19">
        <v>10</v>
      </c>
      <c r="B19">
        <v>2022</v>
      </c>
      <c r="C19" t="s">
        <v>44</v>
      </c>
      <c r="D19" t="s">
        <v>31</v>
      </c>
      <c r="E19" t="s">
        <v>0</v>
      </c>
      <c r="F19" t="s">
        <v>36</v>
      </c>
      <c r="G19">
        <v>1</v>
      </c>
      <c r="H19" s="9">
        <v>121056276.16</v>
      </c>
    </row>
    <row r="20" spans="1:8" x14ac:dyDescent="0.3">
      <c r="A20">
        <v>11</v>
      </c>
      <c r="B20">
        <v>2022</v>
      </c>
      <c r="C20" t="s">
        <v>44</v>
      </c>
      <c r="D20" t="s">
        <v>32</v>
      </c>
      <c r="E20" t="s">
        <v>33</v>
      </c>
      <c r="F20" t="s">
        <v>36</v>
      </c>
      <c r="G20">
        <v>7</v>
      </c>
      <c r="H20" s="9">
        <v>1769635.55</v>
      </c>
    </row>
    <row r="21" spans="1:8" x14ac:dyDescent="0.3">
      <c r="A21">
        <v>11</v>
      </c>
      <c r="B21">
        <v>2022</v>
      </c>
      <c r="C21" t="s">
        <v>44</v>
      </c>
      <c r="D21" t="s">
        <v>31</v>
      </c>
      <c r="E21" t="s">
        <v>45</v>
      </c>
      <c r="F21" t="s">
        <v>36</v>
      </c>
      <c r="G21">
        <v>15</v>
      </c>
      <c r="H21" s="9">
        <v>-704.39</v>
      </c>
    </row>
    <row r="22" spans="1:8" x14ac:dyDescent="0.3">
      <c r="A22">
        <v>11</v>
      </c>
      <c r="B22">
        <v>2022</v>
      </c>
      <c r="C22" t="s">
        <v>44</v>
      </c>
      <c r="D22" t="s">
        <v>31</v>
      </c>
      <c r="E22" t="s">
        <v>13</v>
      </c>
      <c r="F22" t="s">
        <v>39</v>
      </c>
      <c r="G22">
        <v>27</v>
      </c>
      <c r="H22" s="9">
        <v>-103149.51</v>
      </c>
    </row>
    <row r="23" spans="1:8" x14ac:dyDescent="0.3">
      <c r="A23">
        <v>11</v>
      </c>
      <c r="B23">
        <v>2022</v>
      </c>
      <c r="C23" t="s">
        <v>44</v>
      </c>
      <c r="D23" t="s">
        <v>31</v>
      </c>
      <c r="E23" t="s">
        <v>12</v>
      </c>
      <c r="F23" t="s">
        <v>39</v>
      </c>
      <c r="G23">
        <v>26</v>
      </c>
      <c r="H23" s="9">
        <v>12138236.74</v>
      </c>
    </row>
    <row r="24" spans="1:8" x14ac:dyDescent="0.3">
      <c r="A24">
        <v>11</v>
      </c>
      <c r="B24">
        <v>2022</v>
      </c>
      <c r="C24" t="s">
        <v>44</v>
      </c>
      <c r="D24" t="s">
        <v>31</v>
      </c>
      <c r="E24" t="s">
        <v>14</v>
      </c>
      <c r="F24" t="s">
        <v>39</v>
      </c>
      <c r="G24">
        <v>28</v>
      </c>
      <c r="H24" s="9">
        <v>376.86</v>
      </c>
    </row>
    <row r="25" spans="1:8" x14ac:dyDescent="0.3">
      <c r="A25">
        <v>11</v>
      </c>
      <c r="B25">
        <v>2022</v>
      </c>
      <c r="C25" t="s">
        <v>44</v>
      </c>
      <c r="D25" t="s">
        <v>31</v>
      </c>
      <c r="E25" t="s">
        <v>16</v>
      </c>
      <c r="F25" t="s">
        <v>40</v>
      </c>
      <c r="G25">
        <v>24</v>
      </c>
      <c r="H25" s="9">
        <v>-0.05</v>
      </c>
    </row>
    <row r="26" spans="1:8" x14ac:dyDescent="0.3">
      <c r="A26">
        <v>11</v>
      </c>
      <c r="B26">
        <v>2022</v>
      </c>
      <c r="C26" t="s">
        <v>44</v>
      </c>
      <c r="D26" t="s">
        <v>31</v>
      </c>
      <c r="E26" t="s">
        <v>15</v>
      </c>
      <c r="F26" t="s">
        <v>40</v>
      </c>
      <c r="G26">
        <v>23</v>
      </c>
      <c r="H26" s="9">
        <v>1851.71</v>
      </c>
    </row>
    <row r="27" spans="1:8" x14ac:dyDescent="0.3">
      <c r="A27">
        <v>11</v>
      </c>
      <c r="B27">
        <v>2022</v>
      </c>
      <c r="C27" t="s">
        <v>44</v>
      </c>
      <c r="D27" t="s">
        <v>31</v>
      </c>
      <c r="E27" t="s">
        <v>17</v>
      </c>
      <c r="F27" t="s">
        <v>40</v>
      </c>
      <c r="G27">
        <v>25</v>
      </c>
      <c r="H27" s="9">
        <v>0.44</v>
      </c>
    </row>
    <row r="28" spans="1:8" x14ac:dyDescent="0.3">
      <c r="A28">
        <v>11</v>
      </c>
      <c r="B28">
        <v>2022</v>
      </c>
      <c r="C28" t="s">
        <v>44</v>
      </c>
      <c r="D28" t="s">
        <v>31</v>
      </c>
      <c r="E28" t="s">
        <v>18</v>
      </c>
      <c r="F28" t="s">
        <v>36</v>
      </c>
      <c r="G28">
        <v>9</v>
      </c>
      <c r="H28" s="9">
        <v>-55.72</v>
      </c>
    </row>
    <row r="29" spans="1:8" x14ac:dyDescent="0.3">
      <c r="A29">
        <v>11</v>
      </c>
      <c r="B29">
        <v>2022</v>
      </c>
      <c r="C29" t="s">
        <v>44</v>
      </c>
      <c r="D29" t="s">
        <v>31</v>
      </c>
      <c r="E29" t="s">
        <v>46</v>
      </c>
      <c r="F29" t="s">
        <v>36</v>
      </c>
      <c r="G29">
        <v>14</v>
      </c>
      <c r="H29" s="9">
        <v>177.4</v>
      </c>
    </row>
    <row r="30" spans="1:8" x14ac:dyDescent="0.3">
      <c r="A30">
        <v>11</v>
      </c>
      <c r="B30">
        <v>2022</v>
      </c>
      <c r="C30" t="s">
        <v>44</v>
      </c>
      <c r="D30" t="s">
        <v>31</v>
      </c>
      <c r="E30" t="s">
        <v>4</v>
      </c>
      <c r="F30" t="s">
        <v>36</v>
      </c>
      <c r="G30">
        <v>8</v>
      </c>
      <c r="H30" s="9">
        <v>8151.93</v>
      </c>
    </row>
    <row r="31" spans="1:8" x14ac:dyDescent="0.3">
      <c r="A31">
        <v>11</v>
      </c>
      <c r="B31">
        <v>2022</v>
      </c>
      <c r="C31" t="s">
        <v>44</v>
      </c>
      <c r="D31" t="s">
        <v>31</v>
      </c>
      <c r="E31" t="s">
        <v>1</v>
      </c>
      <c r="F31" t="s">
        <v>36</v>
      </c>
      <c r="G31">
        <v>3</v>
      </c>
      <c r="H31" s="9">
        <v>101323321.31999999</v>
      </c>
    </row>
    <row r="32" spans="1:8" x14ac:dyDescent="0.3">
      <c r="A32">
        <v>11</v>
      </c>
      <c r="B32">
        <v>2022</v>
      </c>
      <c r="C32" t="s">
        <v>44</v>
      </c>
      <c r="D32" t="s">
        <v>31</v>
      </c>
      <c r="E32" t="s">
        <v>20</v>
      </c>
      <c r="F32" t="s">
        <v>36</v>
      </c>
      <c r="G32">
        <v>12</v>
      </c>
      <c r="H32" s="9">
        <v>-246426.2</v>
      </c>
    </row>
    <row r="33" spans="1:8" x14ac:dyDescent="0.3">
      <c r="A33">
        <v>11</v>
      </c>
      <c r="B33">
        <v>2022</v>
      </c>
      <c r="C33" t="s">
        <v>44</v>
      </c>
      <c r="D33" t="s">
        <v>31</v>
      </c>
      <c r="E33" t="s">
        <v>21</v>
      </c>
      <c r="F33" t="s">
        <v>36</v>
      </c>
      <c r="G33">
        <v>13</v>
      </c>
      <c r="H33" s="9">
        <v>9959.93</v>
      </c>
    </row>
    <row r="34" spans="1:8" x14ac:dyDescent="0.3">
      <c r="A34">
        <v>11</v>
      </c>
      <c r="B34">
        <v>2022</v>
      </c>
      <c r="C34" t="s">
        <v>44</v>
      </c>
      <c r="D34" t="s">
        <v>31</v>
      </c>
      <c r="E34" t="s">
        <v>2</v>
      </c>
      <c r="F34" t="s">
        <v>36</v>
      </c>
      <c r="G34">
        <v>4</v>
      </c>
      <c r="H34" s="9">
        <v>4246078.3899999997</v>
      </c>
    </row>
    <row r="35" spans="1:8" x14ac:dyDescent="0.3">
      <c r="A35">
        <v>11</v>
      </c>
      <c r="B35">
        <v>2022</v>
      </c>
      <c r="C35" t="s">
        <v>44</v>
      </c>
      <c r="D35" t="s">
        <v>31</v>
      </c>
      <c r="E35" t="s">
        <v>3</v>
      </c>
      <c r="F35" t="s">
        <v>36</v>
      </c>
      <c r="G35">
        <v>5</v>
      </c>
      <c r="H35" s="9">
        <v>5486820.6100000003</v>
      </c>
    </row>
    <row r="36" spans="1:8" x14ac:dyDescent="0.3">
      <c r="A36">
        <v>11</v>
      </c>
      <c r="B36">
        <v>2022</v>
      </c>
      <c r="C36" t="s">
        <v>44</v>
      </c>
      <c r="D36" t="s">
        <v>31</v>
      </c>
      <c r="E36" t="s">
        <v>47</v>
      </c>
      <c r="F36" t="s">
        <v>36</v>
      </c>
      <c r="G36">
        <v>16</v>
      </c>
      <c r="H36" s="9">
        <v>-691.14</v>
      </c>
    </row>
    <row r="37" spans="1:8" x14ac:dyDescent="0.3">
      <c r="A37">
        <v>11</v>
      </c>
      <c r="B37">
        <v>2022</v>
      </c>
      <c r="C37" t="s">
        <v>44</v>
      </c>
      <c r="D37" t="s">
        <v>31</v>
      </c>
      <c r="E37" t="s">
        <v>0</v>
      </c>
      <c r="F37" t="s">
        <v>36</v>
      </c>
      <c r="G37">
        <v>1</v>
      </c>
      <c r="H37" s="9">
        <v>99685438.689999998</v>
      </c>
    </row>
    <row r="38" spans="1:8" x14ac:dyDescent="0.3">
      <c r="A38">
        <v>12</v>
      </c>
      <c r="B38">
        <v>2022</v>
      </c>
      <c r="C38" t="s">
        <v>44</v>
      </c>
      <c r="D38" t="s">
        <v>32</v>
      </c>
      <c r="E38" t="s">
        <v>33</v>
      </c>
      <c r="F38" t="s">
        <v>36</v>
      </c>
      <c r="G38">
        <v>7</v>
      </c>
      <c r="H38" s="9">
        <v>1755046.76</v>
      </c>
    </row>
    <row r="39" spans="1:8" x14ac:dyDescent="0.3">
      <c r="A39">
        <v>12</v>
      </c>
      <c r="B39">
        <v>2022</v>
      </c>
      <c r="C39" t="s">
        <v>44</v>
      </c>
      <c r="D39" t="s">
        <v>31</v>
      </c>
      <c r="E39" t="s">
        <v>45</v>
      </c>
      <c r="F39" t="s">
        <v>36</v>
      </c>
      <c r="G39">
        <v>15</v>
      </c>
      <c r="H39" s="9">
        <v>3.53</v>
      </c>
    </row>
    <row r="40" spans="1:8" x14ac:dyDescent="0.3">
      <c r="A40">
        <v>12</v>
      </c>
      <c r="B40">
        <v>2022</v>
      </c>
      <c r="C40" t="s">
        <v>44</v>
      </c>
      <c r="D40" t="s">
        <v>31</v>
      </c>
      <c r="E40" t="s">
        <v>9</v>
      </c>
      <c r="F40" t="s">
        <v>38</v>
      </c>
      <c r="G40">
        <v>20</v>
      </c>
      <c r="H40" s="9">
        <v>1.46</v>
      </c>
    </row>
    <row r="41" spans="1:8" x14ac:dyDescent="0.3">
      <c r="A41">
        <v>12</v>
      </c>
      <c r="B41">
        <v>2022</v>
      </c>
      <c r="C41" t="s">
        <v>44</v>
      </c>
      <c r="D41" t="s">
        <v>31</v>
      </c>
      <c r="E41" t="s">
        <v>13</v>
      </c>
      <c r="F41" t="s">
        <v>39</v>
      </c>
      <c r="G41">
        <v>27</v>
      </c>
      <c r="H41" s="9">
        <v>-114617.12</v>
      </c>
    </row>
    <row r="42" spans="1:8" x14ac:dyDescent="0.3">
      <c r="A42">
        <v>12</v>
      </c>
      <c r="B42">
        <v>2022</v>
      </c>
      <c r="C42" t="s">
        <v>44</v>
      </c>
      <c r="D42" t="s">
        <v>31</v>
      </c>
      <c r="E42" t="s">
        <v>12</v>
      </c>
      <c r="F42" t="s">
        <v>39</v>
      </c>
      <c r="G42">
        <v>26</v>
      </c>
      <c r="H42" s="9">
        <v>12613135.300000001</v>
      </c>
    </row>
    <row r="43" spans="1:8" x14ac:dyDescent="0.3">
      <c r="A43">
        <v>12</v>
      </c>
      <c r="B43">
        <v>2022</v>
      </c>
      <c r="C43" t="s">
        <v>44</v>
      </c>
      <c r="D43" t="s">
        <v>31</v>
      </c>
      <c r="E43" t="s">
        <v>14</v>
      </c>
      <c r="F43" t="s">
        <v>39</v>
      </c>
      <c r="G43">
        <v>28</v>
      </c>
      <c r="H43" s="9">
        <v>30.37</v>
      </c>
    </row>
    <row r="44" spans="1:8" x14ac:dyDescent="0.3">
      <c r="A44">
        <v>12</v>
      </c>
      <c r="B44">
        <v>2022</v>
      </c>
      <c r="C44" t="s">
        <v>44</v>
      </c>
      <c r="D44" t="s">
        <v>31</v>
      </c>
      <c r="E44" t="s">
        <v>16</v>
      </c>
      <c r="F44" t="s">
        <v>40</v>
      </c>
      <c r="G44">
        <v>24</v>
      </c>
      <c r="H44" s="9">
        <v>-0.94</v>
      </c>
    </row>
    <row r="45" spans="1:8" x14ac:dyDescent="0.3">
      <c r="A45">
        <v>12</v>
      </c>
      <c r="B45">
        <v>2022</v>
      </c>
      <c r="C45" t="s">
        <v>44</v>
      </c>
      <c r="D45" t="s">
        <v>31</v>
      </c>
      <c r="E45" t="s">
        <v>15</v>
      </c>
      <c r="F45" t="s">
        <v>40</v>
      </c>
      <c r="G45">
        <v>23</v>
      </c>
      <c r="H45" s="9">
        <v>226.55</v>
      </c>
    </row>
    <row r="46" spans="1:8" x14ac:dyDescent="0.3">
      <c r="A46">
        <v>12</v>
      </c>
      <c r="B46">
        <v>2022</v>
      </c>
      <c r="C46" t="s">
        <v>44</v>
      </c>
      <c r="D46" t="s">
        <v>31</v>
      </c>
      <c r="E46" t="s">
        <v>18</v>
      </c>
      <c r="F46" t="s">
        <v>36</v>
      </c>
      <c r="G46">
        <v>9</v>
      </c>
      <c r="H46" s="9">
        <v>-14</v>
      </c>
    </row>
    <row r="47" spans="1:8" x14ac:dyDescent="0.3">
      <c r="A47">
        <v>12</v>
      </c>
      <c r="B47">
        <v>2022</v>
      </c>
      <c r="C47" t="s">
        <v>44</v>
      </c>
      <c r="D47" t="s">
        <v>31</v>
      </c>
      <c r="E47" t="s">
        <v>46</v>
      </c>
      <c r="F47" t="s">
        <v>36</v>
      </c>
      <c r="G47">
        <v>14</v>
      </c>
      <c r="H47" s="9">
        <v>1.3</v>
      </c>
    </row>
    <row r="48" spans="1:8" x14ac:dyDescent="0.3">
      <c r="A48">
        <v>12</v>
      </c>
      <c r="B48">
        <v>2022</v>
      </c>
      <c r="C48" t="s">
        <v>44</v>
      </c>
      <c r="D48" t="s">
        <v>31</v>
      </c>
      <c r="E48" t="s">
        <v>4</v>
      </c>
      <c r="F48" t="s">
        <v>36</v>
      </c>
      <c r="G48">
        <v>8</v>
      </c>
      <c r="H48" s="9">
        <v>714.99</v>
      </c>
    </row>
    <row r="49" spans="1:8" x14ac:dyDescent="0.3">
      <c r="A49">
        <v>12</v>
      </c>
      <c r="B49">
        <v>2022</v>
      </c>
      <c r="C49" t="s">
        <v>44</v>
      </c>
      <c r="D49" t="s">
        <v>31</v>
      </c>
      <c r="E49" t="s">
        <v>1</v>
      </c>
      <c r="F49" t="s">
        <v>36</v>
      </c>
      <c r="G49">
        <v>3</v>
      </c>
      <c r="H49" s="9">
        <v>104687624.58</v>
      </c>
    </row>
    <row r="50" spans="1:8" x14ac:dyDescent="0.3">
      <c r="A50">
        <v>12</v>
      </c>
      <c r="B50">
        <v>2022</v>
      </c>
      <c r="C50" t="s">
        <v>44</v>
      </c>
      <c r="D50" t="s">
        <v>31</v>
      </c>
      <c r="E50" t="s">
        <v>20</v>
      </c>
      <c r="F50" t="s">
        <v>36</v>
      </c>
      <c r="G50">
        <v>12</v>
      </c>
      <c r="H50" s="9">
        <v>-248276.51</v>
      </c>
    </row>
    <row r="51" spans="1:8" x14ac:dyDescent="0.3">
      <c r="A51">
        <v>12</v>
      </c>
      <c r="B51">
        <v>2022</v>
      </c>
      <c r="C51" t="s">
        <v>44</v>
      </c>
      <c r="D51" t="s">
        <v>31</v>
      </c>
      <c r="E51" t="s">
        <v>21</v>
      </c>
      <c r="F51" t="s">
        <v>36</v>
      </c>
      <c r="G51">
        <v>13</v>
      </c>
      <c r="H51" s="9">
        <v>10458.36</v>
      </c>
    </row>
    <row r="52" spans="1:8" x14ac:dyDescent="0.3">
      <c r="A52">
        <v>12</v>
      </c>
      <c r="B52">
        <v>2022</v>
      </c>
      <c r="C52" t="s">
        <v>44</v>
      </c>
      <c r="D52" t="s">
        <v>31</v>
      </c>
      <c r="E52" t="s">
        <v>2</v>
      </c>
      <c r="F52" t="s">
        <v>36</v>
      </c>
      <c r="G52">
        <v>4</v>
      </c>
      <c r="H52" s="9">
        <v>4445010.41</v>
      </c>
    </row>
    <row r="53" spans="1:8" x14ac:dyDescent="0.3">
      <c r="A53">
        <v>12</v>
      </c>
      <c r="B53">
        <v>2022</v>
      </c>
      <c r="C53" t="s">
        <v>44</v>
      </c>
      <c r="D53" t="s">
        <v>31</v>
      </c>
      <c r="E53" t="s">
        <v>3</v>
      </c>
      <c r="F53" t="s">
        <v>36</v>
      </c>
      <c r="G53">
        <v>5</v>
      </c>
      <c r="H53" s="9">
        <v>5743856.54</v>
      </c>
    </row>
    <row r="54" spans="1:8" x14ac:dyDescent="0.3">
      <c r="A54">
        <v>12</v>
      </c>
      <c r="B54">
        <v>2022</v>
      </c>
      <c r="C54" t="s">
        <v>44</v>
      </c>
      <c r="D54" t="s">
        <v>31</v>
      </c>
      <c r="E54" t="s">
        <v>47</v>
      </c>
      <c r="F54" t="s">
        <v>36</v>
      </c>
      <c r="G54">
        <v>16</v>
      </c>
      <c r="H54" s="9">
        <v>-58.91</v>
      </c>
    </row>
    <row r="55" spans="1:8" x14ac:dyDescent="0.3">
      <c r="A55">
        <v>12</v>
      </c>
      <c r="B55">
        <v>2022</v>
      </c>
      <c r="C55" t="s">
        <v>44</v>
      </c>
      <c r="D55" t="s">
        <v>31</v>
      </c>
      <c r="E55" t="s">
        <v>0</v>
      </c>
      <c r="F55" t="s">
        <v>36</v>
      </c>
      <c r="G55">
        <v>1</v>
      </c>
      <c r="H55" s="9">
        <v>103501530.56</v>
      </c>
    </row>
    <row r="56" spans="1:8" x14ac:dyDescent="0.3">
      <c r="A56">
        <v>1</v>
      </c>
      <c r="B56">
        <v>2023</v>
      </c>
      <c r="C56" t="s">
        <v>44</v>
      </c>
      <c r="D56" t="s">
        <v>32</v>
      </c>
      <c r="E56" t="s">
        <v>33</v>
      </c>
      <c r="F56" t="s">
        <v>36</v>
      </c>
      <c r="G56">
        <v>7</v>
      </c>
      <c r="H56" s="9">
        <v>1734713.48</v>
      </c>
    </row>
    <row r="57" spans="1:8" x14ac:dyDescent="0.3">
      <c r="A57">
        <v>1</v>
      </c>
      <c r="B57">
        <v>2023</v>
      </c>
      <c r="C57" t="s">
        <v>44</v>
      </c>
      <c r="D57" t="s">
        <v>31</v>
      </c>
      <c r="E57" t="s">
        <v>45</v>
      </c>
      <c r="F57" t="s">
        <v>36</v>
      </c>
      <c r="G57">
        <v>15</v>
      </c>
      <c r="H57" s="9">
        <v>8.84</v>
      </c>
    </row>
    <row r="58" spans="1:8" x14ac:dyDescent="0.3">
      <c r="A58">
        <v>1</v>
      </c>
      <c r="B58">
        <v>2023</v>
      </c>
      <c r="C58" t="s">
        <v>44</v>
      </c>
      <c r="D58" t="s">
        <v>31</v>
      </c>
      <c r="E58" t="s">
        <v>13</v>
      </c>
      <c r="F58" t="s">
        <v>39</v>
      </c>
      <c r="G58">
        <v>27</v>
      </c>
      <c r="H58" s="9">
        <v>-143879.12</v>
      </c>
    </row>
    <row r="59" spans="1:8" x14ac:dyDescent="0.3">
      <c r="A59">
        <v>1</v>
      </c>
      <c r="B59">
        <v>2023</v>
      </c>
      <c r="C59" t="s">
        <v>44</v>
      </c>
      <c r="D59" t="s">
        <v>31</v>
      </c>
      <c r="E59" t="s">
        <v>12</v>
      </c>
      <c r="F59" t="s">
        <v>39</v>
      </c>
      <c r="G59">
        <v>26</v>
      </c>
      <c r="H59" s="9">
        <v>11425123.449999999</v>
      </c>
    </row>
    <row r="60" spans="1:8" x14ac:dyDescent="0.3">
      <c r="A60">
        <v>1</v>
      </c>
      <c r="B60">
        <v>2023</v>
      </c>
      <c r="C60" t="s">
        <v>44</v>
      </c>
      <c r="D60" t="s">
        <v>31</v>
      </c>
      <c r="E60" t="s">
        <v>14</v>
      </c>
      <c r="F60" t="s">
        <v>39</v>
      </c>
      <c r="G60">
        <v>28</v>
      </c>
      <c r="H60" s="9">
        <v>262.98</v>
      </c>
    </row>
    <row r="61" spans="1:8" x14ac:dyDescent="0.3">
      <c r="A61">
        <v>1</v>
      </c>
      <c r="B61">
        <v>2023</v>
      </c>
      <c r="C61" t="s">
        <v>44</v>
      </c>
      <c r="D61" t="s">
        <v>31</v>
      </c>
      <c r="E61" t="s">
        <v>16</v>
      </c>
      <c r="F61" t="s">
        <v>40</v>
      </c>
      <c r="G61">
        <v>24</v>
      </c>
      <c r="H61" s="9">
        <v>-2.89</v>
      </c>
    </row>
    <row r="62" spans="1:8" x14ac:dyDescent="0.3">
      <c r="A62">
        <v>1</v>
      </c>
      <c r="B62">
        <v>2023</v>
      </c>
      <c r="C62" t="s">
        <v>44</v>
      </c>
      <c r="D62" t="s">
        <v>31</v>
      </c>
      <c r="E62" t="s">
        <v>15</v>
      </c>
      <c r="F62" t="s">
        <v>40</v>
      </c>
      <c r="G62">
        <v>23</v>
      </c>
      <c r="H62" s="9">
        <v>363.37</v>
      </c>
    </row>
    <row r="63" spans="1:8" x14ac:dyDescent="0.3">
      <c r="A63">
        <v>1</v>
      </c>
      <c r="B63">
        <v>2023</v>
      </c>
      <c r="C63" t="s">
        <v>44</v>
      </c>
      <c r="D63" t="s">
        <v>31</v>
      </c>
      <c r="E63" t="s">
        <v>18</v>
      </c>
      <c r="F63" t="s">
        <v>36</v>
      </c>
      <c r="G63">
        <v>9</v>
      </c>
      <c r="H63" s="9">
        <v>-11.55</v>
      </c>
    </row>
    <row r="64" spans="1:8" x14ac:dyDescent="0.3">
      <c r="A64">
        <v>1</v>
      </c>
      <c r="B64">
        <v>2023</v>
      </c>
      <c r="C64" t="s">
        <v>44</v>
      </c>
      <c r="D64" t="s">
        <v>31</v>
      </c>
      <c r="E64" t="s">
        <v>46</v>
      </c>
      <c r="F64" t="s">
        <v>36</v>
      </c>
      <c r="G64">
        <v>14</v>
      </c>
      <c r="H64" s="9">
        <v>-1.1100000000000001</v>
      </c>
    </row>
    <row r="65" spans="1:8" x14ac:dyDescent="0.3">
      <c r="A65">
        <v>1</v>
      </c>
      <c r="B65">
        <v>2023</v>
      </c>
      <c r="C65" t="s">
        <v>44</v>
      </c>
      <c r="D65" t="s">
        <v>31</v>
      </c>
      <c r="E65" t="s">
        <v>4</v>
      </c>
      <c r="F65" t="s">
        <v>36</v>
      </c>
      <c r="G65">
        <v>8</v>
      </c>
      <c r="H65" s="9">
        <v>6564.46</v>
      </c>
    </row>
    <row r="66" spans="1:8" x14ac:dyDescent="0.3">
      <c r="A66">
        <v>1</v>
      </c>
      <c r="B66">
        <v>2023</v>
      </c>
      <c r="C66" t="s">
        <v>44</v>
      </c>
      <c r="D66" t="s">
        <v>31</v>
      </c>
      <c r="E66" t="s">
        <v>1</v>
      </c>
      <c r="F66" t="s">
        <v>36</v>
      </c>
      <c r="G66">
        <v>3</v>
      </c>
      <c r="H66" s="9">
        <v>108991479.56999999</v>
      </c>
    </row>
    <row r="67" spans="1:8" x14ac:dyDescent="0.3">
      <c r="A67">
        <v>1</v>
      </c>
      <c r="B67">
        <v>2023</v>
      </c>
      <c r="C67" t="s">
        <v>44</v>
      </c>
      <c r="D67" t="s">
        <v>31</v>
      </c>
      <c r="E67" t="s">
        <v>20</v>
      </c>
      <c r="F67" t="s">
        <v>36</v>
      </c>
      <c r="G67">
        <v>12</v>
      </c>
      <c r="H67" s="9">
        <v>-239185.43</v>
      </c>
    </row>
    <row r="68" spans="1:8" x14ac:dyDescent="0.3">
      <c r="A68">
        <v>1</v>
      </c>
      <c r="B68">
        <v>2023</v>
      </c>
      <c r="C68" t="s">
        <v>44</v>
      </c>
      <c r="D68" t="s">
        <v>31</v>
      </c>
      <c r="E68" t="s">
        <v>21</v>
      </c>
      <c r="F68" t="s">
        <v>36</v>
      </c>
      <c r="G68">
        <v>13</v>
      </c>
      <c r="H68" s="9">
        <v>11215.27</v>
      </c>
    </row>
    <row r="69" spans="1:8" x14ac:dyDescent="0.3">
      <c r="A69">
        <v>1</v>
      </c>
      <c r="B69">
        <v>2023</v>
      </c>
      <c r="C69" t="s">
        <v>44</v>
      </c>
      <c r="D69" t="s">
        <v>31</v>
      </c>
      <c r="E69" t="s">
        <v>2</v>
      </c>
      <c r="F69" t="s">
        <v>36</v>
      </c>
      <c r="G69">
        <v>4</v>
      </c>
      <c r="H69" s="9">
        <v>4655099.04</v>
      </c>
    </row>
    <row r="70" spans="1:8" x14ac:dyDescent="0.3">
      <c r="A70">
        <v>1</v>
      </c>
      <c r="B70">
        <v>2023</v>
      </c>
      <c r="C70" t="s">
        <v>44</v>
      </c>
      <c r="D70" t="s">
        <v>31</v>
      </c>
      <c r="E70" t="s">
        <v>3</v>
      </c>
      <c r="F70" t="s">
        <v>36</v>
      </c>
      <c r="G70">
        <v>5</v>
      </c>
      <c r="H70" s="9">
        <v>5988241.3300000001</v>
      </c>
    </row>
    <row r="71" spans="1:8" x14ac:dyDescent="0.3">
      <c r="A71">
        <v>1</v>
      </c>
      <c r="B71">
        <v>2023</v>
      </c>
      <c r="C71" t="s">
        <v>44</v>
      </c>
      <c r="D71" t="s">
        <v>31</v>
      </c>
      <c r="E71" t="s">
        <v>47</v>
      </c>
      <c r="F71" t="s">
        <v>36</v>
      </c>
      <c r="G71">
        <v>16</v>
      </c>
      <c r="H71" s="9">
        <v>4</v>
      </c>
    </row>
    <row r="72" spans="1:8" x14ac:dyDescent="0.3">
      <c r="A72">
        <v>1</v>
      </c>
      <c r="B72">
        <v>2023</v>
      </c>
      <c r="C72" t="s">
        <v>44</v>
      </c>
      <c r="D72" t="s">
        <v>31</v>
      </c>
      <c r="E72" t="s">
        <v>0</v>
      </c>
      <c r="F72" t="s">
        <v>36</v>
      </c>
      <c r="G72">
        <v>1</v>
      </c>
      <c r="H72" s="9">
        <v>106742331.05</v>
      </c>
    </row>
    <row r="73" spans="1:8" x14ac:dyDescent="0.3">
      <c r="A73">
        <v>2</v>
      </c>
      <c r="B73">
        <v>2023</v>
      </c>
      <c r="C73" t="s">
        <v>44</v>
      </c>
      <c r="D73" t="s">
        <v>32</v>
      </c>
      <c r="E73" t="s">
        <v>33</v>
      </c>
      <c r="F73" t="s">
        <v>36</v>
      </c>
      <c r="G73">
        <v>7</v>
      </c>
      <c r="H73" s="9">
        <v>1737096.5</v>
      </c>
    </row>
    <row r="74" spans="1:8" x14ac:dyDescent="0.3">
      <c r="A74">
        <v>2</v>
      </c>
      <c r="B74">
        <v>2023</v>
      </c>
      <c r="C74" t="s">
        <v>44</v>
      </c>
      <c r="D74" t="s">
        <v>31</v>
      </c>
      <c r="E74" t="s">
        <v>45</v>
      </c>
      <c r="F74" t="s">
        <v>36</v>
      </c>
      <c r="G74">
        <v>15</v>
      </c>
      <c r="H74" s="9">
        <v>6.62</v>
      </c>
    </row>
    <row r="75" spans="1:8" x14ac:dyDescent="0.3">
      <c r="A75">
        <v>2</v>
      </c>
      <c r="B75">
        <v>2023</v>
      </c>
      <c r="C75" t="s">
        <v>44</v>
      </c>
      <c r="D75" t="s">
        <v>31</v>
      </c>
      <c r="E75" t="s">
        <v>13</v>
      </c>
      <c r="F75" t="s">
        <v>39</v>
      </c>
      <c r="G75">
        <v>27</v>
      </c>
      <c r="H75" s="9">
        <v>-127368.55</v>
      </c>
    </row>
    <row r="76" spans="1:8" x14ac:dyDescent="0.3">
      <c r="A76">
        <v>2</v>
      </c>
      <c r="B76">
        <v>2023</v>
      </c>
      <c r="C76" t="s">
        <v>44</v>
      </c>
      <c r="D76" t="s">
        <v>31</v>
      </c>
      <c r="E76" t="s">
        <v>12</v>
      </c>
      <c r="F76" t="s">
        <v>39</v>
      </c>
      <c r="G76">
        <v>26</v>
      </c>
      <c r="H76" s="9">
        <v>10540327.869999999</v>
      </c>
    </row>
    <row r="77" spans="1:8" x14ac:dyDescent="0.3">
      <c r="A77">
        <v>2</v>
      </c>
      <c r="B77">
        <v>2023</v>
      </c>
      <c r="C77" t="s">
        <v>44</v>
      </c>
      <c r="D77" t="s">
        <v>31</v>
      </c>
      <c r="E77" t="s">
        <v>14</v>
      </c>
      <c r="F77" t="s">
        <v>39</v>
      </c>
      <c r="G77">
        <v>28</v>
      </c>
      <c r="H77" s="9">
        <v>2264.56</v>
      </c>
    </row>
    <row r="78" spans="1:8" x14ac:dyDescent="0.3">
      <c r="A78">
        <v>2</v>
      </c>
      <c r="B78">
        <v>2023</v>
      </c>
      <c r="C78" t="s">
        <v>44</v>
      </c>
      <c r="D78" t="s">
        <v>31</v>
      </c>
      <c r="E78" t="s">
        <v>16</v>
      </c>
      <c r="F78" t="s">
        <v>40</v>
      </c>
      <c r="G78">
        <v>24</v>
      </c>
      <c r="H78" s="9">
        <v>1.61</v>
      </c>
    </row>
    <row r="79" spans="1:8" x14ac:dyDescent="0.3">
      <c r="A79">
        <v>2</v>
      </c>
      <c r="B79">
        <v>2023</v>
      </c>
      <c r="C79" t="s">
        <v>44</v>
      </c>
      <c r="D79" t="s">
        <v>31</v>
      </c>
      <c r="E79" t="s">
        <v>15</v>
      </c>
      <c r="F79" t="s">
        <v>40</v>
      </c>
      <c r="G79">
        <v>23</v>
      </c>
      <c r="H79" s="9">
        <v>-193.33</v>
      </c>
    </row>
    <row r="80" spans="1:8" x14ac:dyDescent="0.3">
      <c r="A80">
        <v>2</v>
      </c>
      <c r="B80">
        <v>2023</v>
      </c>
      <c r="C80" t="s">
        <v>44</v>
      </c>
      <c r="D80" t="s">
        <v>31</v>
      </c>
      <c r="E80" t="s">
        <v>17</v>
      </c>
      <c r="F80" t="s">
        <v>40</v>
      </c>
      <c r="G80">
        <v>25</v>
      </c>
      <c r="H80" s="9">
        <v>7.0000000000000007E-2</v>
      </c>
    </row>
    <row r="81" spans="1:8" x14ac:dyDescent="0.3">
      <c r="A81">
        <v>2</v>
      </c>
      <c r="B81">
        <v>2023</v>
      </c>
      <c r="C81" t="s">
        <v>44</v>
      </c>
      <c r="D81" t="s">
        <v>31</v>
      </c>
      <c r="E81" t="s">
        <v>18</v>
      </c>
      <c r="F81" t="s">
        <v>36</v>
      </c>
      <c r="G81">
        <v>9</v>
      </c>
      <c r="H81" s="9">
        <v>6.23</v>
      </c>
    </row>
    <row r="82" spans="1:8" x14ac:dyDescent="0.3">
      <c r="A82">
        <v>2</v>
      </c>
      <c r="B82">
        <v>2023</v>
      </c>
      <c r="C82" t="s">
        <v>44</v>
      </c>
      <c r="D82" t="s">
        <v>31</v>
      </c>
      <c r="E82" t="s">
        <v>46</v>
      </c>
      <c r="F82" t="s">
        <v>36</v>
      </c>
      <c r="G82">
        <v>14</v>
      </c>
      <c r="H82" s="9">
        <v>-2.83</v>
      </c>
    </row>
    <row r="83" spans="1:8" x14ac:dyDescent="0.3">
      <c r="A83">
        <v>2</v>
      </c>
      <c r="B83">
        <v>2023</v>
      </c>
      <c r="C83" t="s">
        <v>44</v>
      </c>
      <c r="D83" t="s">
        <v>31</v>
      </c>
      <c r="E83" t="s">
        <v>4</v>
      </c>
      <c r="F83" t="s">
        <v>36</v>
      </c>
      <c r="G83">
        <v>8</v>
      </c>
      <c r="H83" s="9">
        <v>56229.2</v>
      </c>
    </row>
    <row r="84" spans="1:8" x14ac:dyDescent="0.3">
      <c r="A84">
        <v>2</v>
      </c>
      <c r="B84">
        <v>2023</v>
      </c>
      <c r="C84" t="s">
        <v>44</v>
      </c>
      <c r="D84" t="s">
        <v>31</v>
      </c>
      <c r="E84" t="s">
        <v>1</v>
      </c>
      <c r="F84" t="s">
        <v>36</v>
      </c>
      <c r="G84">
        <v>3</v>
      </c>
      <c r="H84" s="9">
        <v>101025596.94</v>
      </c>
    </row>
    <row r="85" spans="1:8" x14ac:dyDescent="0.3">
      <c r="A85">
        <v>2</v>
      </c>
      <c r="B85">
        <v>2023</v>
      </c>
      <c r="C85" t="s">
        <v>44</v>
      </c>
      <c r="D85" t="s">
        <v>31</v>
      </c>
      <c r="E85" t="s">
        <v>20</v>
      </c>
      <c r="F85" t="s">
        <v>36</v>
      </c>
      <c r="G85">
        <v>12</v>
      </c>
      <c r="H85" s="9">
        <v>-244432.09</v>
      </c>
    </row>
    <row r="86" spans="1:8" x14ac:dyDescent="0.3">
      <c r="A86">
        <v>2</v>
      </c>
      <c r="B86">
        <v>2023</v>
      </c>
      <c r="C86" t="s">
        <v>44</v>
      </c>
      <c r="D86" t="s">
        <v>31</v>
      </c>
      <c r="E86" t="s">
        <v>21</v>
      </c>
      <c r="F86" t="s">
        <v>36</v>
      </c>
      <c r="G86">
        <v>13</v>
      </c>
      <c r="H86" s="9">
        <v>10176.11</v>
      </c>
    </row>
    <row r="87" spans="1:8" x14ac:dyDescent="0.3">
      <c r="A87">
        <v>2</v>
      </c>
      <c r="B87">
        <v>2023</v>
      </c>
      <c r="C87" t="s">
        <v>44</v>
      </c>
      <c r="D87" t="s">
        <v>31</v>
      </c>
      <c r="E87" t="s">
        <v>2</v>
      </c>
      <c r="F87" t="s">
        <v>36</v>
      </c>
      <c r="G87">
        <v>4</v>
      </c>
      <c r="H87" s="9">
        <v>4223742.4400000004</v>
      </c>
    </row>
    <row r="88" spans="1:8" x14ac:dyDescent="0.3">
      <c r="A88">
        <v>2</v>
      </c>
      <c r="B88">
        <v>2023</v>
      </c>
      <c r="C88" t="s">
        <v>44</v>
      </c>
      <c r="D88" t="s">
        <v>31</v>
      </c>
      <c r="E88" t="s">
        <v>3</v>
      </c>
      <c r="F88" t="s">
        <v>36</v>
      </c>
      <c r="G88">
        <v>5</v>
      </c>
      <c r="H88" s="9">
        <v>5442653.2699999996</v>
      </c>
    </row>
    <row r="89" spans="1:8" x14ac:dyDescent="0.3">
      <c r="A89">
        <v>2</v>
      </c>
      <c r="B89">
        <v>2023</v>
      </c>
      <c r="C89" t="s">
        <v>44</v>
      </c>
      <c r="D89" t="s">
        <v>31</v>
      </c>
      <c r="E89" t="s">
        <v>47</v>
      </c>
      <c r="F89" t="s">
        <v>36</v>
      </c>
      <c r="G89">
        <v>16</v>
      </c>
      <c r="H89" s="9">
        <v>8.2200000000000006</v>
      </c>
    </row>
    <row r="90" spans="1:8" x14ac:dyDescent="0.3">
      <c r="A90">
        <v>2</v>
      </c>
      <c r="B90">
        <v>2023</v>
      </c>
      <c r="C90" t="s">
        <v>44</v>
      </c>
      <c r="D90" t="s">
        <v>31</v>
      </c>
      <c r="E90" t="s">
        <v>0</v>
      </c>
      <c r="F90" t="s">
        <v>36</v>
      </c>
      <c r="G90">
        <v>1</v>
      </c>
      <c r="H90" s="9">
        <v>99225507.310000002</v>
      </c>
    </row>
    <row r="91" spans="1:8" x14ac:dyDescent="0.3">
      <c r="A91">
        <v>3</v>
      </c>
      <c r="B91">
        <v>2023</v>
      </c>
      <c r="C91" t="s">
        <v>44</v>
      </c>
      <c r="D91" t="s">
        <v>32</v>
      </c>
      <c r="E91" t="s">
        <v>33</v>
      </c>
      <c r="F91" t="s">
        <v>36</v>
      </c>
      <c r="G91">
        <v>7</v>
      </c>
      <c r="H91" s="9">
        <v>2253518.2999999998</v>
      </c>
    </row>
    <row r="92" spans="1:8" x14ac:dyDescent="0.3">
      <c r="A92">
        <v>3</v>
      </c>
      <c r="B92">
        <v>2023</v>
      </c>
      <c r="C92" t="s">
        <v>44</v>
      </c>
      <c r="D92" t="s">
        <v>31</v>
      </c>
      <c r="E92" t="s">
        <v>45</v>
      </c>
      <c r="F92" t="s">
        <v>36</v>
      </c>
      <c r="G92">
        <v>15</v>
      </c>
      <c r="H92" s="9">
        <v>4.12</v>
      </c>
    </row>
    <row r="93" spans="1:8" x14ac:dyDescent="0.3">
      <c r="A93">
        <v>3</v>
      </c>
      <c r="B93">
        <v>2023</v>
      </c>
      <c r="C93" t="s">
        <v>44</v>
      </c>
      <c r="D93" t="s">
        <v>31</v>
      </c>
      <c r="E93" t="s">
        <v>13</v>
      </c>
      <c r="F93" t="s">
        <v>39</v>
      </c>
      <c r="G93">
        <v>27</v>
      </c>
      <c r="H93" s="9">
        <v>-142743.70000000001</v>
      </c>
    </row>
    <row r="94" spans="1:8" x14ac:dyDescent="0.3">
      <c r="A94">
        <v>3</v>
      </c>
      <c r="B94">
        <v>2023</v>
      </c>
      <c r="C94" t="s">
        <v>44</v>
      </c>
      <c r="D94" t="s">
        <v>31</v>
      </c>
      <c r="E94" t="s">
        <v>12</v>
      </c>
      <c r="F94" t="s">
        <v>39</v>
      </c>
      <c r="G94">
        <v>26</v>
      </c>
      <c r="H94" s="9">
        <v>12361196.16</v>
      </c>
    </row>
    <row r="95" spans="1:8" x14ac:dyDescent="0.3">
      <c r="A95">
        <v>3</v>
      </c>
      <c r="B95">
        <v>2023</v>
      </c>
      <c r="C95" t="s">
        <v>44</v>
      </c>
      <c r="D95" t="s">
        <v>31</v>
      </c>
      <c r="E95" t="s">
        <v>14</v>
      </c>
      <c r="F95" t="s">
        <v>39</v>
      </c>
      <c r="G95">
        <v>28</v>
      </c>
      <c r="H95" s="9">
        <v>444.43</v>
      </c>
    </row>
    <row r="96" spans="1:8" x14ac:dyDescent="0.3">
      <c r="A96">
        <v>3</v>
      </c>
      <c r="B96">
        <v>2023</v>
      </c>
      <c r="C96" t="s">
        <v>44</v>
      </c>
      <c r="D96" t="s">
        <v>31</v>
      </c>
      <c r="E96" t="s">
        <v>16</v>
      </c>
      <c r="F96" t="s">
        <v>40</v>
      </c>
      <c r="G96">
        <v>24</v>
      </c>
      <c r="H96" s="9">
        <v>1.1100000000000001</v>
      </c>
    </row>
    <row r="97" spans="1:8" x14ac:dyDescent="0.3">
      <c r="A97">
        <v>3</v>
      </c>
      <c r="B97">
        <v>2023</v>
      </c>
      <c r="C97" t="s">
        <v>44</v>
      </c>
      <c r="D97" t="s">
        <v>31</v>
      </c>
      <c r="E97" t="s">
        <v>15</v>
      </c>
      <c r="F97" t="s">
        <v>40</v>
      </c>
      <c r="G97">
        <v>23</v>
      </c>
      <c r="H97" s="9">
        <v>-89.35</v>
      </c>
    </row>
    <row r="98" spans="1:8" x14ac:dyDescent="0.3">
      <c r="A98">
        <v>3</v>
      </c>
      <c r="B98">
        <v>2023</v>
      </c>
      <c r="C98" t="s">
        <v>44</v>
      </c>
      <c r="D98" t="s">
        <v>31</v>
      </c>
      <c r="E98" t="s">
        <v>17</v>
      </c>
      <c r="F98" t="s">
        <v>40</v>
      </c>
      <c r="G98">
        <v>25</v>
      </c>
      <c r="H98" s="9">
        <v>-49.67</v>
      </c>
    </row>
    <row r="99" spans="1:8" x14ac:dyDescent="0.3">
      <c r="A99">
        <v>3</v>
      </c>
      <c r="B99">
        <v>2023</v>
      </c>
      <c r="C99" t="s">
        <v>44</v>
      </c>
      <c r="D99" t="s">
        <v>31</v>
      </c>
      <c r="E99" t="s">
        <v>18</v>
      </c>
      <c r="F99" t="s">
        <v>36</v>
      </c>
      <c r="G99">
        <v>9</v>
      </c>
      <c r="H99" s="9">
        <v>2.42</v>
      </c>
    </row>
    <row r="100" spans="1:8" x14ac:dyDescent="0.3">
      <c r="A100">
        <v>3</v>
      </c>
      <c r="B100">
        <v>2023</v>
      </c>
      <c r="C100" t="s">
        <v>44</v>
      </c>
      <c r="D100" t="s">
        <v>31</v>
      </c>
      <c r="E100" t="s">
        <v>46</v>
      </c>
      <c r="F100" t="s">
        <v>36</v>
      </c>
      <c r="G100">
        <v>14</v>
      </c>
      <c r="H100" s="9">
        <v>-0.18</v>
      </c>
    </row>
    <row r="101" spans="1:8" x14ac:dyDescent="0.3">
      <c r="A101">
        <v>3</v>
      </c>
      <c r="B101">
        <v>2023</v>
      </c>
      <c r="C101" t="s">
        <v>44</v>
      </c>
      <c r="D101" t="s">
        <v>31</v>
      </c>
      <c r="E101" t="s">
        <v>4</v>
      </c>
      <c r="F101" t="s">
        <v>36</v>
      </c>
      <c r="G101">
        <v>8</v>
      </c>
      <c r="H101" s="9">
        <v>7203.24</v>
      </c>
    </row>
    <row r="102" spans="1:8" x14ac:dyDescent="0.3">
      <c r="A102">
        <v>3</v>
      </c>
      <c r="B102">
        <v>2023</v>
      </c>
      <c r="C102" t="s">
        <v>44</v>
      </c>
      <c r="D102" t="s">
        <v>31</v>
      </c>
      <c r="E102" t="s">
        <v>1</v>
      </c>
      <c r="F102" t="s">
        <v>36</v>
      </c>
      <c r="G102">
        <v>3</v>
      </c>
      <c r="H102" s="9">
        <v>76519012.280000001</v>
      </c>
    </row>
    <row r="103" spans="1:8" x14ac:dyDescent="0.3">
      <c r="A103">
        <v>3</v>
      </c>
      <c r="B103">
        <v>2023</v>
      </c>
      <c r="C103" t="s">
        <v>44</v>
      </c>
      <c r="D103" t="s">
        <v>31</v>
      </c>
      <c r="E103" t="s">
        <v>20</v>
      </c>
      <c r="F103" t="s">
        <v>36</v>
      </c>
      <c r="G103">
        <v>12</v>
      </c>
      <c r="H103" s="9">
        <v>-254375.82</v>
      </c>
    </row>
    <row r="104" spans="1:8" x14ac:dyDescent="0.3">
      <c r="A104">
        <v>3</v>
      </c>
      <c r="B104">
        <v>2023</v>
      </c>
      <c r="C104" t="s">
        <v>44</v>
      </c>
      <c r="D104" t="s">
        <v>31</v>
      </c>
      <c r="E104" t="s">
        <v>21</v>
      </c>
      <c r="F104" t="s">
        <v>36</v>
      </c>
      <c r="G104">
        <v>13</v>
      </c>
      <c r="H104" s="9">
        <v>11474.57</v>
      </c>
    </row>
    <row r="105" spans="1:8" x14ac:dyDescent="0.3">
      <c r="A105">
        <v>3</v>
      </c>
      <c r="B105">
        <v>2023</v>
      </c>
      <c r="C105" t="s">
        <v>44</v>
      </c>
      <c r="D105" t="s">
        <v>31</v>
      </c>
      <c r="E105" t="s">
        <v>2</v>
      </c>
      <c r="F105" t="s">
        <v>36</v>
      </c>
      <c r="G105">
        <v>4</v>
      </c>
      <c r="H105" s="9">
        <v>4677411.1500000004</v>
      </c>
    </row>
    <row r="106" spans="1:8" x14ac:dyDescent="0.3">
      <c r="A106">
        <v>3</v>
      </c>
      <c r="B106">
        <v>2023</v>
      </c>
      <c r="C106" t="s">
        <v>44</v>
      </c>
      <c r="D106" t="s">
        <v>31</v>
      </c>
      <c r="E106" t="s">
        <v>3</v>
      </c>
      <c r="F106" t="s">
        <v>36</v>
      </c>
      <c r="G106">
        <v>5</v>
      </c>
      <c r="H106" s="9">
        <v>6042148.6399999997</v>
      </c>
    </row>
    <row r="107" spans="1:8" x14ac:dyDescent="0.3">
      <c r="A107">
        <v>3</v>
      </c>
      <c r="B107">
        <v>2023</v>
      </c>
      <c r="C107" t="s">
        <v>44</v>
      </c>
      <c r="D107" t="s">
        <v>31</v>
      </c>
      <c r="E107" t="s">
        <v>47</v>
      </c>
      <c r="F107" t="s">
        <v>36</v>
      </c>
      <c r="G107">
        <v>16</v>
      </c>
      <c r="H107" s="9">
        <v>0.65</v>
      </c>
    </row>
    <row r="108" spans="1:8" x14ac:dyDescent="0.3">
      <c r="A108">
        <v>3</v>
      </c>
      <c r="B108">
        <v>2023</v>
      </c>
      <c r="C108" t="s">
        <v>44</v>
      </c>
      <c r="D108" t="s">
        <v>31</v>
      </c>
      <c r="E108" t="s">
        <v>0</v>
      </c>
      <c r="F108" t="s">
        <v>36</v>
      </c>
      <c r="G108">
        <v>1</v>
      </c>
      <c r="H108" s="9">
        <v>111481478.67</v>
      </c>
    </row>
    <row r="109" spans="1:8" x14ac:dyDescent="0.3">
      <c r="A109">
        <v>4</v>
      </c>
      <c r="B109">
        <v>2023</v>
      </c>
      <c r="C109" t="s">
        <v>44</v>
      </c>
      <c r="D109" t="s">
        <v>32</v>
      </c>
      <c r="E109" t="s">
        <v>33</v>
      </c>
      <c r="F109" t="s">
        <v>36</v>
      </c>
      <c r="G109">
        <v>7</v>
      </c>
      <c r="H109" s="9">
        <v>2042991.52</v>
      </c>
    </row>
    <row r="110" spans="1:8" x14ac:dyDescent="0.3">
      <c r="A110">
        <v>4</v>
      </c>
      <c r="B110">
        <v>2023</v>
      </c>
      <c r="C110" t="s">
        <v>44</v>
      </c>
      <c r="D110" t="s">
        <v>31</v>
      </c>
      <c r="E110" t="s">
        <v>45</v>
      </c>
      <c r="F110" t="s">
        <v>36</v>
      </c>
      <c r="G110">
        <v>15</v>
      </c>
      <c r="H110" s="9">
        <v>0.37</v>
      </c>
    </row>
    <row r="111" spans="1:8" x14ac:dyDescent="0.3">
      <c r="A111">
        <v>4</v>
      </c>
      <c r="B111">
        <v>2023</v>
      </c>
      <c r="C111" t="s">
        <v>44</v>
      </c>
      <c r="D111" t="s">
        <v>31</v>
      </c>
      <c r="E111" t="s">
        <v>13</v>
      </c>
      <c r="F111" t="s">
        <v>39</v>
      </c>
      <c r="G111">
        <v>27</v>
      </c>
      <c r="H111" s="9">
        <v>-123754.58</v>
      </c>
    </row>
    <row r="112" spans="1:8" x14ac:dyDescent="0.3">
      <c r="A112">
        <v>4</v>
      </c>
      <c r="B112">
        <v>2023</v>
      </c>
      <c r="C112" t="s">
        <v>44</v>
      </c>
      <c r="D112" t="s">
        <v>31</v>
      </c>
      <c r="E112" t="s">
        <v>12</v>
      </c>
      <c r="F112" t="s">
        <v>39</v>
      </c>
      <c r="G112">
        <v>26</v>
      </c>
      <c r="H112" s="9">
        <v>9691401.7300000004</v>
      </c>
    </row>
    <row r="113" spans="1:8" x14ac:dyDescent="0.3">
      <c r="A113">
        <v>4</v>
      </c>
      <c r="B113">
        <v>2023</v>
      </c>
      <c r="C113" t="s">
        <v>44</v>
      </c>
      <c r="D113" t="s">
        <v>31</v>
      </c>
      <c r="E113" t="s">
        <v>14</v>
      </c>
      <c r="F113" t="s">
        <v>39</v>
      </c>
      <c r="G113">
        <v>28</v>
      </c>
      <c r="H113" s="9">
        <v>135.76</v>
      </c>
    </row>
    <row r="114" spans="1:8" x14ac:dyDescent="0.3">
      <c r="A114">
        <v>4</v>
      </c>
      <c r="B114">
        <v>2023</v>
      </c>
      <c r="C114" t="s">
        <v>44</v>
      </c>
      <c r="D114" t="s">
        <v>31</v>
      </c>
      <c r="E114" t="s">
        <v>16</v>
      </c>
      <c r="F114" t="s">
        <v>40</v>
      </c>
      <c r="G114">
        <v>24</v>
      </c>
      <c r="H114" s="9">
        <v>-2.0299999999999998</v>
      </c>
    </row>
    <row r="115" spans="1:8" x14ac:dyDescent="0.3">
      <c r="A115">
        <v>4</v>
      </c>
      <c r="B115">
        <v>2023</v>
      </c>
      <c r="C115" t="s">
        <v>44</v>
      </c>
      <c r="D115" t="s">
        <v>31</v>
      </c>
      <c r="E115" t="s">
        <v>15</v>
      </c>
      <c r="F115" t="s">
        <v>40</v>
      </c>
      <c r="G115">
        <v>23</v>
      </c>
      <c r="H115" s="9">
        <v>344.19</v>
      </c>
    </row>
    <row r="116" spans="1:8" x14ac:dyDescent="0.3">
      <c r="A116">
        <v>4</v>
      </c>
      <c r="B116">
        <v>2023</v>
      </c>
      <c r="C116" t="s">
        <v>44</v>
      </c>
      <c r="D116" t="s">
        <v>31</v>
      </c>
      <c r="E116" t="s">
        <v>18</v>
      </c>
      <c r="F116" t="s">
        <v>36</v>
      </c>
      <c r="G116">
        <v>9</v>
      </c>
      <c r="H116" s="9">
        <v>-14.84</v>
      </c>
    </row>
    <row r="117" spans="1:8" x14ac:dyDescent="0.3">
      <c r="A117">
        <v>4</v>
      </c>
      <c r="B117">
        <v>2023</v>
      </c>
      <c r="C117" t="s">
        <v>44</v>
      </c>
      <c r="D117" t="s">
        <v>31</v>
      </c>
      <c r="E117" t="s">
        <v>46</v>
      </c>
      <c r="F117" t="s">
        <v>36</v>
      </c>
      <c r="G117">
        <v>14</v>
      </c>
      <c r="H117" s="9">
        <v>-0.73</v>
      </c>
    </row>
    <row r="118" spans="1:8" x14ac:dyDescent="0.3">
      <c r="A118">
        <v>4</v>
      </c>
      <c r="B118">
        <v>2023</v>
      </c>
      <c r="C118" t="s">
        <v>44</v>
      </c>
      <c r="D118" t="s">
        <v>31</v>
      </c>
      <c r="E118" t="s">
        <v>4</v>
      </c>
      <c r="F118" t="s">
        <v>36</v>
      </c>
      <c r="G118">
        <v>8</v>
      </c>
      <c r="H118" s="9">
        <v>2580.2800000000002</v>
      </c>
    </row>
    <row r="119" spans="1:8" x14ac:dyDescent="0.3">
      <c r="A119">
        <v>4</v>
      </c>
      <c r="B119">
        <v>2023</v>
      </c>
      <c r="C119" t="s">
        <v>44</v>
      </c>
      <c r="D119" t="s">
        <v>31</v>
      </c>
      <c r="E119" t="s">
        <v>1</v>
      </c>
      <c r="F119" t="s">
        <v>36</v>
      </c>
      <c r="G119">
        <v>3</v>
      </c>
      <c r="H119" s="9">
        <v>58218568</v>
      </c>
    </row>
    <row r="120" spans="1:8" x14ac:dyDescent="0.3">
      <c r="A120">
        <v>4</v>
      </c>
      <c r="B120">
        <v>2023</v>
      </c>
      <c r="C120" t="s">
        <v>44</v>
      </c>
      <c r="D120" t="s">
        <v>31</v>
      </c>
      <c r="E120" t="s">
        <v>20</v>
      </c>
      <c r="F120" t="s">
        <v>36</v>
      </c>
      <c r="G120">
        <v>12</v>
      </c>
      <c r="H120" s="9">
        <v>-231514.25</v>
      </c>
    </row>
    <row r="121" spans="1:8" x14ac:dyDescent="0.3">
      <c r="A121">
        <v>4</v>
      </c>
      <c r="B121">
        <v>2023</v>
      </c>
      <c r="C121" t="s">
        <v>44</v>
      </c>
      <c r="D121" t="s">
        <v>31</v>
      </c>
      <c r="E121" t="s">
        <v>21</v>
      </c>
      <c r="F121" t="s">
        <v>36</v>
      </c>
      <c r="G121">
        <v>13</v>
      </c>
      <c r="H121" s="9">
        <v>8375.44</v>
      </c>
    </row>
    <row r="122" spans="1:8" x14ac:dyDescent="0.3">
      <c r="A122">
        <v>4</v>
      </c>
      <c r="B122">
        <v>2023</v>
      </c>
      <c r="C122" t="s">
        <v>44</v>
      </c>
      <c r="D122" t="s">
        <v>31</v>
      </c>
      <c r="E122" t="s">
        <v>2</v>
      </c>
      <c r="F122" t="s">
        <v>36</v>
      </c>
      <c r="G122">
        <v>4</v>
      </c>
      <c r="H122" s="9">
        <v>3976770.24</v>
      </c>
    </row>
    <row r="123" spans="1:8" x14ac:dyDescent="0.3">
      <c r="A123">
        <v>4</v>
      </c>
      <c r="B123">
        <v>2023</v>
      </c>
      <c r="C123" t="s">
        <v>44</v>
      </c>
      <c r="D123" t="s">
        <v>31</v>
      </c>
      <c r="E123" t="s">
        <v>3</v>
      </c>
      <c r="F123" t="s">
        <v>36</v>
      </c>
      <c r="G123">
        <v>5</v>
      </c>
      <c r="H123" s="9">
        <v>5105678.62</v>
      </c>
    </row>
    <row r="124" spans="1:8" x14ac:dyDescent="0.3">
      <c r="A124">
        <v>4</v>
      </c>
      <c r="B124">
        <v>2023</v>
      </c>
      <c r="C124" t="s">
        <v>44</v>
      </c>
      <c r="D124" t="s">
        <v>31</v>
      </c>
      <c r="E124" t="s">
        <v>49</v>
      </c>
      <c r="F124" t="s">
        <v>36</v>
      </c>
      <c r="G124">
        <v>6</v>
      </c>
      <c r="H124" s="9">
        <v>3363514.91</v>
      </c>
    </row>
    <row r="125" spans="1:8" x14ac:dyDescent="0.3">
      <c r="A125">
        <v>4</v>
      </c>
      <c r="B125">
        <v>2023</v>
      </c>
      <c r="C125" t="s">
        <v>44</v>
      </c>
      <c r="D125" t="s">
        <v>31</v>
      </c>
      <c r="E125" t="s">
        <v>47</v>
      </c>
      <c r="F125" t="s">
        <v>36</v>
      </c>
      <c r="G125">
        <v>16</v>
      </c>
      <c r="H125" s="9">
        <v>-71.17</v>
      </c>
    </row>
    <row r="126" spans="1:8" x14ac:dyDescent="0.3">
      <c r="A126">
        <v>4</v>
      </c>
      <c r="B126">
        <v>2023</v>
      </c>
      <c r="C126" t="s">
        <v>44</v>
      </c>
      <c r="D126" t="s">
        <v>31</v>
      </c>
      <c r="E126" t="s">
        <v>0</v>
      </c>
      <c r="F126" t="s">
        <v>36</v>
      </c>
      <c r="G126">
        <v>1</v>
      </c>
      <c r="H126" s="9">
        <v>92561606.129999995</v>
      </c>
    </row>
    <row r="127" spans="1:8" x14ac:dyDescent="0.3">
      <c r="A127">
        <v>5</v>
      </c>
      <c r="B127">
        <v>2023</v>
      </c>
      <c r="C127" t="s">
        <v>44</v>
      </c>
      <c r="D127" t="s">
        <v>32</v>
      </c>
      <c r="E127" t="s">
        <v>33</v>
      </c>
      <c r="F127" t="s">
        <v>36</v>
      </c>
      <c r="G127">
        <v>7</v>
      </c>
      <c r="H127" s="9">
        <v>2223628.02</v>
      </c>
    </row>
    <row r="128" spans="1:8" x14ac:dyDescent="0.3">
      <c r="A128">
        <v>5</v>
      </c>
      <c r="B128">
        <v>2023</v>
      </c>
      <c r="C128" t="s">
        <v>44</v>
      </c>
      <c r="D128" t="s">
        <v>31</v>
      </c>
      <c r="E128" t="s">
        <v>45</v>
      </c>
      <c r="F128" t="s">
        <v>36</v>
      </c>
      <c r="G128">
        <v>15</v>
      </c>
      <c r="H128" s="9">
        <v>19.2</v>
      </c>
    </row>
    <row r="129" spans="1:8" x14ac:dyDescent="0.3">
      <c r="A129">
        <v>5</v>
      </c>
      <c r="B129">
        <v>2023</v>
      </c>
      <c r="C129" t="s">
        <v>44</v>
      </c>
      <c r="D129" t="s">
        <v>31</v>
      </c>
      <c r="E129" t="s">
        <v>13</v>
      </c>
      <c r="F129" t="s">
        <v>39</v>
      </c>
      <c r="G129">
        <v>27</v>
      </c>
      <c r="H129" s="9">
        <v>-165308.62</v>
      </c>
    </row>
    <row r="130" spans="1:8" x14ac:dyDescent="0.3">
      <c r="A130">
        <v>5</v>
      </c>
      <c r="B130">
        <v>2023</v>
      </c>
      <c r="C130" t="s">
        <v>44</v>
      </c>
      <c r="D130" t="s">
        <v>31</v>
      </c>
      <c r="E130" t="s">
        <v>12</v>
      </c>
      <c r="F130" t="s">
        <v>39</v>
      </c>
      <c r="G130">
        <v>26</v>
      </c>
      <c r="H130" s="9">
        <v>12771880.689999999</v>
      </c>
    </row>
    <row r="131" spans="1:8" x14ac:dyDescent="0.3">
      <c r="A131">
        <v>5</v>
      </c>
      <c r="B131">
        <v>2023</v>
      </c>
      <c r="C131" t="s">
        <v>44</v>
      </c>
      <c r="D131" t="s">
        <v>31</v>
      </c>
      <c r="E131" t="s">
        <v>14</v>
      </c>
      <c r="F131" t="s">
        <v>39</v>
      </c>
      <c r="G131">
        <v>28</v>
      </c>
      <c r="H131" s="9">
        <v>674.35</v>
      </c>
    </row>
    <row r="132" spans="1:8" x14ac:dyDescent="0.3">
      <c r="A132">
        <v>5</v>
      </c>
      <c r="B132">
        <v>2023</v>
      </c>
      <c r="C132" t="s">
        <v>44</v>
      </c>
      <c r="D132" t="s">
        <v>31</v>
      </c>
      <c r="E132" t="s">
        <v>16</v>
      </c>
      <c r="F132" t="s">
        <v>40</v>
      </c>
      <c r="G132">
        <v>24</v>
      </c>
      <c r="H132" s="9">
        <v>2.2000000000000002</v>
      </c>
    </row>
    <row r="133" spans="1:8" x14ac:dyDescent="0.3">
      <c r="A133">
        <v>5</v>
      </c>
      <c r="B133">
        <v>2023</v>
      </c>
      <c r="C133" t="s">
        <v>44</v>
      </c>
      <c r="D133" t="s">
        <v>31</v>
      </c>
      <c r="E133" t="s">
        <v>15</v>
      </c>
      <c r="F133" t="s">
        <v>40</v>
      </c>
      <c r="G133">
        <v>23</v>
      </c>
      <c r="H133" s="9">
        <v>-4.17</v>
      </c>
    </row>
    <row r="134" spans="1:8" x14ac:dyDescent="0.3">
      <c r="A134">
        <v>5</v>
      </c>
      <c r="B134">
        <v>2023</v>
      </c>
      <c r="C134" t="s">
        <v>44</v>
      </c>
      <c r="D134" t="s">
        <v>31</v>
      </c>
      <c r="E134" t="s">
        <v>18</v>
      </c>
      <c r="F134" t="s">
        <v>36</v>
      </c>
      <c r="G134">
        <v>9</v>
      </c>
      <c r="H134" s="9">
        <v>0.13</v>
      </c>
    </row>
    <row r="135" spans="1:8" x14ac:dyDescent="0.3">
      <c r="A135">
        <v>5</v>
      </c>
      <c r="B135">
        <v>2023</v>
      </c>
      <c r="C135" t="s">
        <v>44</v>
      </c>
      <c r="D135" t="s">
        <v>31</v>
      </c>
      <c r="E135" t="s">
        <v>46</v>
      </c>
      <c r="F135" t="s">
        <v>36</v>
      </c>
      <c r="G135">
        <v>14</v>
      </c>
      <c r="H135" s="9">
        <v>-1.94</v>
      </c>
    </row>
    <row r="136" spans="1:8" x14ac:dyDescent="0.3">
      <c r="A136">
        <v>5</v>
      </c>
      <c r="B136">
        <v>2023</v>
      </c>
      <c r="C136" t="s">
        <v>44</v>
      </c>
      <c r="D136" t="s">
        <v>31</v>
      </c>
      <c r="E136" t="s">
        <v>4</v>
      </c>
      <c r="F136" t="s">
        <v>36</v>
      </c>
      <c r="G136">
        <v>8</v>
      </c>
      <c r="H136" s="9">
        <v>11862.12</v>
      </c>
    </row>
    <row r="137" spans="1:8" x14ac:dyDescent="0.3">
      <c r="A137">
        <v>5</v>
      </c>
      <c r="B137">
        <v>2023</v>
      </c>
      <c r="C137" t="s">
        <v>44</v>
      </c>
      <c r="D137" t="s">
        <v>31</v>
      </c>
      <c r="E137" t="s">
        <v>1</v>
      </c>
      <c r="F137" t="s">
        <v>36</v>
      </c>
      <c r="G137">
        <v>3</v>
      </c>
      <c r="H137" s="9">
        <v>73229807.200000003</v>
      </c>
    </row>
    <row r="138" spans="1:8" x14ac:dyDescent="0.3">
      <c r="A138">
        <v>5</v>
      </c>
      <c r="B138">
        <v>2023</v>
      </c>
      <c r="C138" t="s">
        <v>44</v>
      </c>
      <c r="D138" t="s">
        <v>31</v>
      </c>
      <c r="E138" t="s">
        <v>20</v>
      </c>
      <c r="F138" t="s">
        <v>36</v>
      </c>
      <c r="G138">
        <v>12</v>
      </c>
      <c r="H138" s="9">
        <v>-270743.98</v>
      </c>
    </row>
    <row r="139" spans="1:8" x14ac:dyDescent="0.3">
      <c r="A139">
        <v>5</v>
      </c>
      <c r="B139">
        <v>2023</v>
      </c>
      <c r="C139" t="s">
        <v>44</v>
      </c>
      <c r="D139" t="s">
        <v>31</v>
      </c>
      <c r="E139" t="s">
        <v>21</v>
      </c>
      <c r="F139" t="s">
        <v>36</v>
      </c>
      <c r="G139">
        <v>13</v>
      </c>
      <c r="H139" s="9">
        <v>11323.55</v>
      </c>
    </row>
    <row r="140" spans="1:8" x14ac:dyDescent="0.3">
      <c r="A140">
        <v>5</v>
      </c>
      <c r="B140">
        <v>2023</v>
      </c>
      <c r="C140" t="s">
        <v>44</v>
      </c>
      <c r="D140" t="s">
        <v>31</v>
      </c>
      <c r="E140" t="s">
        <v>2</v>
      </c>
      <c r="F140" t="s">
        <v>36</v>
      </c>
      <c r="G140">
        <v>4</v>
      </c>
      <c r="H140" s="9">
        <v>4961895.41</v>
      </c>
    </row>
    <row r="141" spans="1:8" x14ac:dyDescent="0.3">
      <c r="A141">
        <v>5</v>
      </c>
      <c r="B141">
        <v>2023</v>
      </c>
      <c r="C141" t="s">
        <v>44</v>
      </c>
      <c r="D141" t="s">
        <v>31</v>
      </c>
      <c r="E141" t="s">
        <v>3</v>
      </c>
      <c r="F141" t="s">
        <v>36</v>
      </c>
      <c r="G141">
        <v>5</v>
      </c>
      <c r="H141" s="9">
        <v>6299632.4199999999</v>
      </c>
    </row>
    <row r="142" spans="1:8" x14ac:dyDescent="0.3">
      <c r="A142">
        <v>5</v>
      </c>
      <c r="B142">
        <v>2023</v>
      </c>
      <c r="C142" t="s">
        <v>44</v>
      </c>
      <c r="D142" t="s">
        <v>31</v>
      </c>
      <c r="E142" t="s">
        <v>49</v>
      </c>
      <c r="F142" t="s">
        <v>36</v>
      </c>
      <c r="G142">
        <v>6</v>
      </c>
      <c r="H142" s="9">
        <v>8408190.3399999999</v>
      </c>
    </row>
    <row r="143" spans="1:8" x14ac:dyDescent="0.3">
      <c r="A143">
        <v>5</v>
      </c>
      <c r="B143">
        <v>2023</v>
      </c>
      <c r="C143" t="s">
        <v>44</v>
      </c>
      <c r="D143" t="s">
        <v>31</v>
      </c>
      <c r="E143" t="s">
        <v>47</v>
      </c>
      <c r="F143" t="s">
        <v>36</v>
      </c>
      <c r="G143">
        <v>16</v>
      </c>
      <c r="H143" s="9">
        <v>19.260000000000002</v>
      </c>
    </row>
    <row r="144" spans="1:8" x14ac:dyDescent="0.3">
      <c r="A144">
        <v>5</v>
      </c>
      <c r="B144">
        <v>2023</v>
      </c>
      <c r="C144" t="s">
        <v>44</v>
      </c>
      <c r="D144" t="s">
        <v>31</v>
      </c>
      <c r="E144" t="s">
        <v>0</v>
      </c>
      <c r="F144" t="s">
        <v>36</v>
      </c>
      <c r="G144">
        <v>1</v>
      </c>
      <c r="H144" s="9">
        <v>113402275.77</v>
      </c>
    </row>
    <row r="145" spans="1:8" x14ac:dyDescent="0.3">
      <c r="A145">
        <v>6</v>
      </c>
      <c r="B145">
        <v>2023</v>
      </c>
      <c r="C145" t="s">
        <v>44</v>
      </c>
      <c r="D145" t="s">
        <v>32</v>
      </c>
      <c r="E145" t="s">
        <v>33</v>
      </c>
      <c r="F145" t="s">
        <v>36</v>
      </c>
      <c r="G145">
        <v>7</v>
      </c>
      <c r="H145" s="9">
        <v>2131202.2400000002</v>
      </c>
    </row>
    <row r="146" spans="1:8" x14ac:dyDescent="0.3">
      <c r="A146">
        <v>6</v>
      </c>
      <c r="B146">
        <v>2023</v>
      </c>
      <c r="C146" t="s">
        <v>44</v>
      </c>
      <c r="D146" t="s">
        <v>31</v>
      </c>
      <c r="E146" t="s">
        <v>45</v>
      </c>
      <c r="F146" t="s">
        <v>36</v>
      </c>
      <c r="G146">
        <v>15</v>
      </c>
      <c r="H146" s="9">
        <v>23.88</v>
      </c>
    </row>
    <row r="147" spans="1:8" x14ac:dyDescent="0.3">
      <c r="A147">
        <v>6</v>
      </c>
      <c r="B147">
        <v>2023</v>
      </c>
      <c r="C147" t="s">
        <v>44</v>
      </c>
      <c r="D147" t="s">
        <v>31</v>
      </c>
      <c r="E147" t="s">
        <v>13</v>
      </c>
      <c r="F147" t="s">
        <v>39</v>
      </c>
      <c r="G147">
        <v>27</v>
      </c>
      <c r="H147" s="9">
        <v>-232275.32</v>
      </c>
    </row>
    <row r="148" spans="1:8" x14ac:dyDescent="0.3">
      <c r="A148">
        <v>6</v>
      </c>
      <c r="B148">
        <v>2023</v>
      </c>
      <c r="C148" t="s">
        <v>44</v>
      </c>
      <c r="D148" t="s">
        <v>31</v>
      </c>
      <c r="E148" t="s">
        <v>12</v>
      </c>
      <c r="F148" t="s">
        <v>39</v>
      </c>
      <c r="G148">
        <v>26</v>
      </c>
      <c r="H148" s="9">
        <v>15987304.210000001</v>
      </c>
    </row>
    <row r="149" spans="1:8" x14ac:dyDescent="0.3">
      <c r="A149">
        <v>6</v>
      </c>
      <c r="B149">
        <v>2023</v>
      </c>
      <c r="C149" t="s">
        <v>44</v>
      </c>
      <c r="D149" t="s">
        <v>31</v>
      </c>
      <c r="E149" t="s">
        <v>14</v>
      </c>
      <c r="F149" t="s">
        <v>39</v>
      </c>
      <c r="G149">
        <v>28</v>
      </c>
      <c r="H149" s="9">
        <v>785.08</v>
      </c>
    </row>
    <row r="150" spans="1:8" x14ac:dyDescent="0.3">
      <c r="A150">
        <v>6</v>
      </c>
      <c r="B150">
        <v>2023</v>
      </c>
      <c r="C150" t="s">
        <v>44</v>
      </c>
      <c r="D150" t="s">
        <v>31</v>
      </c>
      <c r="E150" t="s">
        <v>16</v>
      </c>
      <c r="F150" t="s">
        <v>40</v>
      </c>
      <c r="G150">
        <v>24</v>
      </c>
      <c r="H150" s="9">
        <v>2.9</v>
      </c>
    </row>
    <row r="151" spans="1:8" x14ac:dyDescent="0.3">
      <c r="A151">
        <v>6</v>
      </c>
      <c r="B151">
        <v>2023</v>
      </c>
      <c r="C151" t="s">
        <v>44</v>
      </c>
      <c r="D151" t="s">
        <v>31</v>
      </c>
      <c r="E151" t="s">
        <v>15</v>
      </c>
      <c r="F151" t="s">
        <v>40</v>
      </c>
      <c r="G151">
        <v>23</v>
      </c>
      <c r="H151" s="9">
        <v>-85.64</v>
      </c>
    </row>
    <row r="152" spans="1:8" x14ac:dyDescent="0.3">
      <c r="A152">
        <v>6</v>
      </c>
      <c r="B152">
        <v>2023</v>
      </c>
      <c r="C152" t="s">
        <v>44</v>
      </c>
      <c r="D152" t="s">
        <v>31</v>
      </c>
      <c r="E152" t="s">
        <v>18</v>
      </c>
      <c r="F152" t="s">
        <v>36</v>
      </c>
      <c r="G152">
        <v>9</v>
      </c>
      <c r="H152" s="9">
        <v>2.4700000000000002</v>
      </c>
    </row>
    <row r="153" spans="1:8" x14ac:dyDescent="0.3">
      <c r="A153">
        <v>6</v>
      </c>
      <c r="B153">
        <v>2023</v>
      </c>
      <c r="C153" t="s">
        <v>44</v>
      </c>
      <c r="D153" t="s">
        <v>31</v>
      </c>
      <c r="E153" t="s">
        <v>46</v>
      </c>
      <c r="F153" t="s">
        <v>36</v>
      </c>
      <c r="G153">
        <v>14</v>
      </c>
      <c r="H153" s="9">
        <v>-2.13</v>
      </c>
    </row>
    <row r="154" spans="1:8" x14ac:dyDescent="0.3">
      <c r="A154">
        <v>6</v>
      </c>
      <c r="B154">
        <v>2023</v>
      </c>
      <c r="C154" t="s">
        <v>44</v>
      </c>
      <c r="D154" t="s">
        <v>31</v>
      </c>
      <c r="E154" t="s">
        <v>4</v>
      </c>
      <c r="F154" t="s">
        <v>36</v>
      </c>
      <c r="G154">
        <v>8</v>
      </c>
      <c r="H154" s="9">
        <v>13821.13</v>
      </c>
    </row>
    <row r="155" spans="1:8" x14ac:dyDescent="0.3">
      <c r="A155">
        <v>6</v>
      </c>
      <c r="B155">
        <v>2023</v>
      </c>
      <c r="C155" t="s">
        <v>44</v>
      </c>
      <c r="D155" t="s">
        <v>31</v>
      </c>
      <c r="E155" t="s">
        <v>1</v>
      </c>
      <c r="F155" t="s">
        <v>36</v>
      </c>
      <c r="G155">
        <v>3</v>
      </c>
      <c r="H155" s="9">
        <v>88864613.719999999</v>
      </c>
    </row>
    <row r="156" spans="1:8" x14ac:dyDescent="0.3">
      <c r="A156">
        <v>6</v>
      </c>
      <c r="B156">
        <v>2023</v>
      </c>
      <c r="C156" t="s">
        <v>44</v>
      </c>
      <c r="D156" t="s">
        <v>31</v>
      </c>
      <c r="E156" t="s">
        <v>20</v>
      </c>
      <c r="F156" t="s">
        <v>36</v>
      </c>
      <c r="G156">
        <v>12</v>
      </c>
      <c r="H156" s="9">
        <v>-266840.17</v>
      </c>
    </row>
    <row r="157" spans="1:8" x14ac:dyDescent="0.3">
      <c r="A157">
        <v>6</v>
      </c>
      <c r="B157">
        <v>2023</v>
      </c>
      <c r="C157" t="s">
        <v>44</v>
      </c>
      <c r="D157" t="s">
        <v>31</v>
      </c>
      <c r="E157" t="s">
        <v>21</v>
      </c>
      <c r="F157" t="s">
        <v>36</v>
      </c>
      <c r="G157">
        <v>13</v>
      </c>
      <c r="H157" s="9">
        <v>17032.64</v>
      </c>
    </row>
    <row r="158" spans="1:8" x14ac:dyDescent="0.3">
      <c r="A158">
        <v>6</v>
      </c>
      <c r="B158">
        <v>2023</v>
      </c>
      <c r="C158" t="s">
        <v>44</v>
      </c>
      <c r="D158" t="s">
        <v>31</v>
      </c>
      <c r="E158" t="s">
        <v>2</v>
      </c>
      <c r="F158" t="s">
        <v>36</v>
      </c>
      <c r="G158">
        <v>4</v>
      </c>
      <c r="H158" s="9">
        <v>6442379.7000000002</v>
      </c>
    </row>
    <row r="159" spans="1:8" x14ac:dyDescent="0.3">
      <c r="A159">
        <v>6</v>
      </c>
      <c r="B159">
        <v>2023</v>
      </c>
      <c r="C159" t="s">
        <v>44</v>
      </c>
      <c r="D159" t="s">
        <v>31</v>
      </c>
      <c r="E159" t="s">
        <v>3</v>
      </c>
      <c r="F159" t="s">
        <v>36</v>
      </c>
      <c r="G159">
        <v>5</v>
      </c>
      <c r="H159" s="9">
        <v>8114724.3099999996</v>
      </c>
    </row>
    <row r="160" spans="1:8" x14ac:dyDescent="0.3">
      <c r="A160">
        <v>6</v>
      </c>
      <c r="B160">
        <v>2023</v>
      </c>
      <c r="C160" t="s">
        <v>44</v>
      </c>
      <c r="D160" t="s">
        <v>31</v>
      </c>
      <c r="E160" t="s">
        <v>49</v>
      </c>
      <c r="F160" t="s">
        <v>36</v>
      </c>
      <c r="G160">
        <v>6</v>
      </c>
      <c r="H160" s="9">
        <v>10606435.109999999</v>
      </c>
    </row>
    <row r="161" spans="1:11" x14ac:dyDescent="0.3">
      <c r="A161">
        <v>6</v>
      </c>
      <c r="B161">
        <v>2023</v>
      </c>
      <c r="C161" t="s">
        <v>44</v>
      </c>
      <c r="D161" t="s">
        <v>31</v>
      </c>
      <c r="E161" t="s">
        <v>47</v>
      </c>
      <c r="F161" t="s">
        <v>36</v>
      </c>
      <c r="G161">
        <v>16</v>
      </c>
      <c r="H161" s="9">
        <v>22.54</v>
      </c>
    </row>
    <row r="162" spans="1:11" x14ac:dyDescent="0.3">
      <c r="A162">
        <v>6</v>
      </c>
      <c r="B162">
        <v>2023</v>
      </c>
      <c r="C162" t="s">
        <v>44</v>
      </c>
      <c r="D162" t="s">
        <v>31</v>
      </c>
      <c r="E162" t="s">
        <v>0</v>
      </c>
      <c r="F162" t="s">
        <v>36</v>
      </c>
      <c r="G162">
        <v>1</v>
      </c>
      <c r="H162" s="9">
        <v>139429890.11000001</v>
      </c>
    </row>
    <row r="163" spans="1:11" x14ac:dyDescent="0.3">
      <c r="A163">
        <v>7</v>
      </c>
      <c r="B163">
        <v>2023</v>
      </c>
      <c r="C163" t="s">
        <v>44</v>
      </c>
      <c r="D163" t="s">
        <v>32</v>
      </c>
      <c r="E163" t="s">
        <v>33</v>
      </c>
      <c r="F163" t="s">
        <v>36</v>
      </c>
      <c r="G163">
        <v>7</v>
      </c>
      <c r="H163" s="9">
        <v>1918649.84</v>
      </c>
    </row>
    <row r="164" spans="1:11" x14ac:dyDescent="0.3">
      <c r="A164">
        <v>7</v>
      </c>
      <c r="B164">
        <v>2023</v>
      </c>
      <c r="C164" t="s">
        <v>44</v>
      </c>
      <c r="D164" t="s">
        <v>31</v>
      </c>
      <c r="E164" t="s">
        <v>45</v>
      </c>
      <c r="F164" t="s">
        <v>36</v>
      </c>
      <c r="G164">
        <v>15</v>
      </c>
      <c r="H164" s="9">
        <v>-27.87</v>
      </c>
    </row>
    <row r="165" spans="1:11" x14ac:dyDescent="0.3">
      <c r="A165">
        <v>7</v>
      </c>
      <c r="B165">
        <v>2023</v>
      </c>
      <c r="C165" t="s">
        <v>44</v>
      </c>
      <c r="D165" t="s">
        <v>31</v>
      </c>
      <c r="E165" t="s">
        <v>13</v>
      </c>
      <c r="F165" t="s">
        <v>39</v>
      </c>
      <c r="G165">
        <v>27</v>
      </c>
      <c r="H165" s="9">
        <v>-276031.78999999998</v>
      </c>
    </row>
    <row r="166" spans="1:11" x14ac:dyDescent="0.3">
      <c r="A166">
        <v>7</v>
      </c>
      <c r="B166">
        <v>2023</v>
      </c>
      <c r="C166" t="s">
        <v>44</v>
      </c>
      <c r="D166" t="s">
        <v>31</v>
      </c>
      <c r="E166" t="s">
        <v>12</v>
      </c>
      <c r="F166" t="s">
        <v>39</v>
      </c>
      <c r="G166">
        <v>26</v>
      </c>
      <c r="H166" s="9">
        <v>16685664.199999999</v>
      </c>
    </row>
    <row r="167" spans="1:11" x14ac:dyDescent="0.3">
      <c r="A167">
        <v>7</v>
      </c>
      <c r="B167">
        <v>2023</v>
      </c>
      <c r="C167" t="s">
        <v>44</v>
      </c>
      <c r="D167" t="s">
        <v>31</v>
      </c>
      <c r="E167" t="s">
        <v>14</v>
      </c>
      <c r="F167" t="s">
        <v>39</v>
      </c>
      <c r="G167">
        <v>28</v>
      </c>
      <c r="H167" s="9">
        <v>1237.3800000000001</v>
      </c>
    </row>
    <row r="168" spans="1:11" x14ac:dyDescent="0.3">
      <c r="A168">
        <v>7</v>
      </c>
      <c r="B168">
        <v>2023</v>
      </c>
      <c r="C168" t="s">
        <v>44</v>
      </c>
      <c r="D168" t="s">
        <v>31</v>
      </c>
      <c r="E168" t="s">
        <v>16</v>
      </c>
      <c r="F168" t="s">
        <v>40</v>
      </c>
      <c r="G168">
        <v>24</v>
      </c>
      <c r="H168" s="9">
        <v>-3.03</v>
      </c>
    </row>
    <row r="169" spans="1:11" x14ac:dyDescent="0.3">
      <c r="A169">
        <v>7</v>
      </c>
      <c r="B169">
        <v>2023</v>
      </c>
      <c r="C169" t="s">
        <v>44</v>
      </c>
      <c r="D169" t="s">
        <v>31</v>
      </c>
      <c r="E169" t="s">
        <v>15</v>
      </c>
      <c r="F169" t="s">
        <v>40</v>
      </c>
      <c r="G169">
        <v>23</v>
      </c>
      <c r="H169" s="9">
        <v>138.83000000000001</v>
      </c>
    </row>
    <row r="170" spans="1:11" x14ac:dyDescent="0.3">
      <c r="A170">
        <v>7</v>
      </c>
      <c r="B170">
        <v>2023</v>
      </c>
      <c r="C170" t="s">
        <v>44</v>
      </c>
      <c r="D170" t="s">
        <v>31</v>
      </c>
      <c r="E170" t="s">
        <v>18</v>
      </c>
      <c r="F170" t="s">
        <v>36</v>
      </c>
      <c r="G170">
        <v>9</v>
      </c>
      <c r="H170" s="9">
        <v>-4.43</v>
      </c>
    </row>
    <row r="171" spans="1:11" x14ac:dyDescent="0.3">
      <c r="A171">
        <v>7</v>
      </c>
      <c r="B171">
        <v>2023</v>
      </c>
      <c r="C171" t="s">
        <v>44</v>
      </c>
      <c r="D171" t="s">
        <v>31</v>
      </c>
      <c r="E171" t="s">
        <v>46</v>
      </c>
      <c r="F171" t="s">
        <v>36</v>
      </c>
      <c r="G171">
        <v>14</v>
      </c>
      <c r="H171" s="9">
        <v>3.09</v>
      </c>
    </row>
    <row r="172" spans="1:11" x14ac:dyDescent="0.3">
      <c r="A172">
        <v>7</v>
      </c>
      <c r="B172">
        <v>2023</v>
      </c>
      <c r="C172" t="s">
        <v>44</v>
      </c>
      <c r="D172" t="s">
        <v>31</v>
      </c>
      <c r="E172" t="s">
        <v>4</v>
      </c>
      <c r="F172" t="s">
        <v>36</v>
      </c>
      <c r="G172">
        <v>8</v>
      </c>
      <c r="H172" s="9">
        <v>23513.16</v>
      </c>
    </row>
    <row r="173" spans="1:11" x14ac:dyDescent="0.3">
      <c r="A173">
        <v>7</v>
      </c>
      <c r="B173">
        <v>2023</v>
      </c>
      <c r="C173" t="s">
        <v>44</v>
      </c>
      <c r="D173" t="s">
        <v>31</v>
      </c>
      <c r="E173" t="s">
        <v>1</v>
      </c>
      <c r="F173" t="s">
        <v>36</v>
      </c>
      <c r="G173">
        <v>3</v>
      </c>
      <c r="H173" s="9">
        <v>90344933.230000004</v>
      </c>
      <c r="K173" s="3"/>
    </row>
    <row r="174" spans="1:11" x14ac:dyDescent="0.3">
      <c r="A174">
        <v>7</v>
      </c>
      <c r="B174">
        <v>2023</v>
      </c>
      <c r="C174" t="s">
        <v>44</v>
      </c>
      <c r="D174" t="s">
        <v>31</v>
      </c>
      <c r="E174" t="s">
        <v>20</v>
      </c>
      <c r="F174" t="s">
        <v>36</v>
      </c>
      <c r="G174">
        <v>12</v>
      </c>
      <c r="H174" s="9">
        <v>-247755.1</v>
      </c>
    </row>
    <row r="175" spans="1:11" x14ac:dyDescent="0.3">
      <c r="A175">
        <v>7</v>
      </c>
      <c r="B175">
        <v>2023</v>
      </c>
      <c r="C175" t="s">
        <v>44</v>
      </c>
      <c r="D175" t="s">
        <v>31</v>
      </c>
      <c r="E175" t="s">
        <v>21</v>
      </c>
      <c r="F175" t="s">
        <v>36</v>
      </c>
      <c r="G175">
        <v>13</v>
      </c>
      <c r="H175" s="9">
        <v>19866.64</v>
      </c>
    </row>
    <row r="176" spans="1:11" x14ac:dyDescent="0.3">
      <c r="A176">
        <v>7</v>
      </c>
      <c r="B176">
        <v>2023</v>
      </c>
      <c r="C176" t="s">
        <v>44</v>
      </c>
      <c r="D176" t="s">
        <v>31</v>
      </c>
      <c r="E176" t="s">
        <v>2</v>
      </c>
      <c r="F176" t="s">
        <v>36</v>
      </c>
      <c r="G176">
        <v>4</v>
      </c>
      <c r="H176" s="9">
        <v>7339860.04</v>
      </c>
    </row>
    <row r="177" spans="1:11" x14ac:dyDescent="0.3">
      <c r="A177">
        <v>7</v>
      </c>
      <c r="B177">
        <v>2023</v>
      </c>
      <c r="C177" t="s">
        <v>44</v>
      </c>
      <c r="D177" t="s">
        <v>31</v>
      </c>
      <c r="E177" t="s">
        <v>3</v>
      </c>
      <c r="F177" t="s">
        <v>36</v>
      </c>
      <c r="G177">
        <v>5</v>
      </c>
      <c r="H177" s="9">
        <v>9189043.7899999991</v>
      </c>
    </row>
    <row r="178" spans="1:11" x14ac:dyDescent="0.3">
      <c r="A178">
        <v>7</v>
      </c>
      <c r="B178">
        <v>2023</v>
      </c>
      <c r="C178" t="s">
        <v>44</v>
      </c>
      <c r="D178" t="s">
        <v>31</v>
      </c>
      <c r="E178" t="s">
        <v>49</v>
      </c>
      <c r="F178" t="s">
        <v>36</v>
      </c>
      <c r="G178">
        <v>6</v>
      </c>
      <c r="H178" s="9">
        <v>11793467.449999999</v>
      </c>
    </row>
    <row r="179" spans="1:11" x14ac:dyDescent="0.3">
      <c r="A179">
        <v>7</v>
      </c>
      <c r="B179">
        <v>2023</v>
      </c>
      <c r="C179" t="s">
        <v>44</v>
      </c>
      <c r="D179" t="s">
        <v>31</v>
      </c>
      <c r="E179" t="s">
        <v>47</v>
      </c>
      <c r="F179" t="s">
        <v>36</v>
      </c>
      <c r="G179">
        <v>16</v>
      </c>
      <c r="H179" s="9">
        <v>-35.590000000000003</v>
      </c>
    </row>
    <row r="180" spans="1:11" x14ac:dyDescent="0.3">
      <c r="A180">
        <v>7</v>
      </c>
      <c r="B180">
        <v>2023</v>
      </c>
      <c r="C180" t="s">
        <v>44</v>
      </c>
      <c r="D180" t="s">
        <v>31</v>
      </c>
      <c r="E180" t="s">
        <v>0</v>
      </c>
      <c r="F180" t="s">
        <v>36</v>
      </c>
      <c r="G180">
        <v>1</v>
      </c>
      <c r="H180" s="9">
        <v>151515474.36000001</v>
      </c>
    </row>
    <row r="181" spans="1:11" x14ac:dyDescent="0.3">
      <c r="A181">
        <v>8</v>
      </c>
      <c r="B181">
        <v>2023</v>
      </c>
      <c r="C181" t="s">
        <v>44</v>
      </c>
      <c r="D181" t="s">
        <v>32</v>
      </c>
      <c r="E181" t="s">
        <v>33</v>
      </c>
      <c r="F181" t="s">
        <v>36</v>
      </c>
      <c r="G181">
        <v>7</v>
      </c>
      <c r="H181" s="9">
        <v>2307240</v>
      </c>
    </row>
    <row r="182" spans="1:11" x14ac:dyDescent="0.3">
      <c r="A182">
        <v>8</v>
      </c>
      <c r="B182">
        <v>2023</v>
      </c>
      <c r="C182" t="s">
        <v>44</v>
      </c>
      <c r="D182" t="s">
        <v>31</v>
      </c>
      <c r="E182" t="s">
        <v>45</v>
      </c>
      <c r="F182" t="s">
        <v>36</v>
      </c>
      <c r="G182">
        <v>15</v>
      </c>
      <c r="H182" s="9">
        <v>0.54</v>
      </c>
    </row>
    <row r="183" spans="1:11" x14ac:dyDescent="0.3">
      <c r="A183">
        <v>8</v>
      </c>
      <c r="B183">
        <v>2023</v>
      </c>
      <c r="C183" t="s">
        <v>44</v>
      </c>
      <c r="D183" t="s">
        <v>31</v>
      </c>
      <c r="E183" t="s">
        <v>13</v>
      </c>
      <c r="F183" t="s">
        <v>39</v>
      </c>
      <c r="G183">
        <v>27</v>
      </c>
      <c r="H183" s="9">
        <v>-319801.2</v>
      </c>
    </row>
    <row r="184" spans="1:11" x14ac:dyDescent="0.3">
      <c r="A184">
        <v>8</v>
      </c>
      <c r="B184">
        <v>2023</v>
      </c>
      <c r="C184" t="s">
        <v>44</v>
      </c>
      <c r="D184" t="s">
        <v>31</v>
      </c>
      <c r="E184" t="s">
        <v>12</v>
      </c>
      <c r="F184" t="s">
        <v>39</v>
      </c>
      <c r="G184">
        <v>26</v>
      </c>
      <c r="H184" s="9">
        <v>20484926</v>
      </c>
    </row>
    <row r="185" spans="1:11" x14ac:dyDescent="0.3">
      <c r="A185">
        <v>8</v>
      </c>
      <c r="B185">
        <v>2023</v>
      </c>
      <c r="C185" t="s">
        <v>44</v>
      </c>
      <c r="D185" t="s">
        <v>31</v>
      </c>
      <c r="E185" t="s">
        <v>14</v>
      </c>
      <c r="F185" t="s">
        <v>39</v>
      </c>
      <c r="G185">
        <v>28</v>
      </c>
      <c r="H185" s="9">
        <v>3339.03</v>
      </c>
    </row>
    <row r="186" spans="1:11" x14ac:dyDescent="0.3">
      <c r="A186">
        <v>8</v>
      </c>
      <c r="B186">
        <v>2023</v>
      </c>
      <c r="C186" t="s">
        <v>44</v>
      </c>
      <c r="D186" t="s">
        <v>31</v>
      </c>
      <c r="E186" t="s">
        <v>16</v>
      </c>
      <c r="F186" t="s">
        <v>40</v>
      </c>
      <c r="G186">
        <v>24</v>
      </c>
      <c r="H186" s="9">
        <v>0.48</v>
      </c>
    </row>
    <row r="187" spans="1:11" x14ac:dyDescent="0.3">
      <c r="A187">
        <v>8</v>
      </c>
      <c r="B187">
        <v>2023</v>
      </c>
      <c r="C187" t="s">
        <v>44</v>
      </c>
      <c r="D187" t="s">
        <v>31</v>
      </c>
      <c r="E187" t="s">
        <v>15</v>
      </c>
      <c r="F187" t="s">
        <v>40</v>
      </c>
      <c r="G187">
        <v>23</v>
      </c>
      <c r="H187" s="9">
        <v>54.04</v>
      </c>
    </row>
    <row r="188" spans="1:11" x14ac:dyDescent="0.3">
      <c r="A188">
        <v>8</v>
      </c>
      <c r="B188">
        <v>2023</v>
      </c>
      <c r="C188" t="s">
        <v>44</v>
      </c>
      <c r="D188" t="s">
        <v>31</v>
      </c>
      <c r="E188" t="s">
        <v>18</v>
      </c>
      <c r="F188" t="s">
        <v>36</v>
      </c>
      <c r="G188">
        <v>9</v>
      </c>
      <c r="H188" s="9">
        <v>-1.48</v>
      </c>
    </row>
    <row r="189" spans="1:11" x14ac:dyDescent="0.3">
      <c r="A189">
        <v>8</v>
      </c>
      <c r="B189">
        <v>2023</v>
      </c>
      <c r="C189" t="s">
        <v>44</v>
      </c>
      <c r="D189" t="s">
        <v>31</v>
      </c>
      <c r="E189" t="s">
        <v>4</v>
      </c>
      <c r="F189" t="s">
        <v>36</v>
      </c>
      <c r="G189">
        <v>8</v>
      </c>
      <c r="H189" s="9">
        <v>61296.51</v>
      </c>
      <c r="K189" s="3"/>
    </row>
    <row r="190" spans="1:11" x14ac:dyDescent="0.3">
      <c r="A190">
        <v>8</v>
      </c>
      <c r="B190">
        <v>2023</v>
      </c>
      <c r="C190" t="s">
        <v>44</v>
      </c>
      <c r="D190" t="s">
        <v>31</v>
      </c>
      <c r="E190" t="s">
        <v>1</v>
      </c>
      <c r="F190" t="s">
        <v>36</v>
      </c>
      <c r="G190">
        <v>3</v>
      </c>
      <c r="H190" s="9">
        <v>109801470.61</v>
      </c>
    </row>
    <row r="191" spans="1:11" x14ac:dyDescent="0.3">
      <c r="A191">
        <v>8</v>
      </c>
      <c r="B191">
        <v>2023</v>
      </c>
      <c r="C191" t="s">
        <v>44</v>
      </c>
      <c r="D191" t="s">
        <v>31</v>
      </c>
      <c r="E191" t="s">
        <v>20</v>
      </c>
      <c r="F191" t="s">
        <v>36</v>
      </c>
      <c r="G191">
        <v>12</v>
      </c>
      <c r="H191" s="9">
        <v>-269810.46000000002</v>
      </c>
    </row>
    <row r="192" spans="1:11" x14ac:dyDescent="0.3">
      <c r="A192">
        <v>8</v>
      </c>
      <c r="B192">
        <v>2023</v>
      </c>
      <c r="C192" t="s">
        <v>44</v>
      </c>
      <c r="D192" t="s">
        <v>31</v>
      </c>
      <c r="E192" t="s">
        <v>21</v>
      </c>
      <c r="F192" t="s">
        <v>36</v>
      </c>
      <c r="G192">
        <v>13</v>
      </c>
      <c r="H192" s="9">
        <v>24736.37</v>
      </c>
    </row>
    <row r="193" spans="1:11" x14ac:dyDescent="0.3">
      <c r="A193">
        <v>8</v>
      </c>
      <c r="B193">
        <v>2023</v>
      </c>
      <c r="C193" t="s">
        <v>44</v>
      </c>
      <c r="D193" t="s">
        <v>31</v>
      </c>
      <c r="E193" t="s">
        <v>2</v>
      </c>
      <c r="F193" t="s">
        <v>36</v>
      </c>
      <c r="G193">
        <v>4</v>
      </c>
      <c r="H193" s="9">
        <v>8525625.9000000004</v>
      </c>
    </row>
    <row r="194" spans="1:11" x14ac:dyDescent="0.3">
      <c r="A194">
        <v>8</v>
      </c>
      <c r="B194">
        <v>2023</v>
      </c>
      <c r="C194" t="s">
        <v>44</v>
      </c>
      <c r="D194" t="s">
        <v>31</v>
      </c>
      <c r="E194" t="s">
        <v>3</v>
      </c>
      <c r="F194" t="s">
        <v>36</v>
      </c>
      <c r="G194">
        <v>5</v>
      </c>
      <c r="H194" s="9">
        <v>10635922.67</v>
      </c>
    </row>
    <row r="195" spans="1:11" x14ac:dyDescent="0.3">
      <c r="A195">
        <v>8</v>
      </c>
      <c r="B195">
        <v>2023</v>
      </c>
      <c r="C195" t="s">
        <v>44</v>
      </c>
      <c r="D195" t="s">
        <v>31</v>
      </c>
      <c r="E195" t="s">
        <v>49</v>
      </c>
      <c r="F195" t="s">
        <v>36</v>
      </c>
      <c r="G195">
        <v>6</v>
      </c>
      <c r="H195" s="9">
        <v>13733833.720000001</v>
      </c>
    </row>
    <row r="196" spans="1:11" x14ac:dyDescent="0.3">
      <c r="A196">
        <v>8</v>
      </c>
      <c r="B196">
        <v>2023</v>
      </c>
      <c r="C196" t="s">
        <v>44</v>
      </c>
      <c r="D196" t="s">
        <v>31</v>
      </c>
      <c r="E196" t="s">
        <v>47</v>
      </c>
      <c r="F196" t="s">
        <v>36</v>
      </c>
      <c r="G196">
        <v>16</v>
      </c>
      <c r="H196" s="9">
        <v>0.96</v>
      </c>
    </row>
    <row r="197" spans="1:11" x14ac:dyDescent="0.3">
      <c r="A197">
        <v>8</v>
      </c>
      <c r="B197">
        <v>2023</v>
      </c>
      <c r="C197" t="s">
        <v>44</v>
      </c>
      <c r="D197" t="s">
        <v>31</v>
      </c>
      <c r="E197" t="s">
        <v>0</v>
      </c>
      <c r="F197" t="s">
        <v>36</v>
      </c>
      <c r="G197">
        <v>1</v>
      </c>
      <c r="H197" s="9">
        <v>176319476.56</v>
      </c>
    </row>
    <row r="198" spans="1:11" x14ac:dyDescent="0.3">
      <c r="A198">
        <v>9</v>
      </c>
      <c r="B198">
        <v>2023</v>
      </c>
      <c r="C198" t="s">
        <v>44</v>
      </c>
      <c r="D198" t="s">
        <v>32</v>
      </c>
      <c r="E198" t="s">
        <v>33</v>
      </c>
      <c r="F198" t="s">
        <v>36</v>
      </c>
      <c r="G198">
        <v>7</v>
      </c>
      <c r="H198" s="9">
        <v>2275258.31</v>
      </c>
    </row>
    <row r="199" spans="1:11" x14ac:dyDescent="0.3">
      <c r="A199">
        <v>9</v>
      </c>
      <c r="B199">
        <v>2023</v>
      </c>
      <c r="C199" t="s">
        <v>44</v>
      </c>
      <c r="D199" t="s">
        <v>31</v>
      </c>
      <c r="E199" t="s">
        <v>45</v>
      </c>
      <c r="F199" t="s">
        <v>36</v>
      </c>
      <c r="G199">
        <v>15</v>
      </c>
      <c r="H199" s="9">
        <v>4.09</v>
      </c>
    </row>
    <row r="200" spans="1:11" x14ac:dyDescent="0.3">
      <c r="A200">
        <v>9</v>
      </c>
      <c r="B200">
        <v>2023</v>
      </c>
      <c r="C200" t="s">
        <v>44</v>
      </c>
      <c r="D200" t="s">
        <v>31</v>
      </c>
      <c r="E200" t="s">
        <v>13</v>
      </c>
      <c r="F200" t="s">
        <v>39</v>
      </c>
      <c r="G200">
        <v>27</v>
      </c>
      <c r="H200" s="9">
        <v>-280616.40000000002</v>
      </c>
    </row>
    <row r="201" spans="1:11" x14ac:dyDescent="0.3">
      <c r="A201">
        <v>9</v>
      </c>
      <c r="B201">
        <v>2023</v>
      </c>
      <c r="C201" t="s">
        <v>44</v>
      </c>
      <c r="D201" t="s">
        <v>31</v>
      </c>
      <c r="E201" t="s">
        <v>12</v>
      </c>
      <c r="F201" t="s">
        <v>39</v>
      </c>
      <c r="G201">
        <v>26</v>
      </c>
      <c r="H201" s="9">
        <v>17700387.370000001</v>
      </c>
    </row>
    <row r="202" spans="1:11" x14ac:dyDescent="0.3">
      <c r="A202">
        <v>9</v>
      </c>
      <c r="B202">
        <v>2023</v>
      </c>
      <c r="C202" t="s">
        <v>44</v>
      </c>
      <c r="D202" t="s">
        <v>31</v>
      </c>
      <c r="E202" t="s">
        <v>14</v>
      </c>
      <c r="F202" t="s">
        <v>39</v>
      </c>
      <c r="G202">
        <v>28</v>
      </c>
      <c r="H202" s="9">
        <v>3389.97</v>
      </c>
    </row>
    <row r="203" spans="1:11" x14ac:dyDescent="0.3">
      <c r="A203">
        <v>9</v>
      </c>
      <c r="B203">
        <v>2023</v>
      </c>
      <c r="C203" t="s">
        <v>44</v>
      </c>
      <c r="D203" t="s">
        <v>31</v>
      </c>
      <c r="E203" t="s">
        <v>16</v>
      </c>
      <c r="F203" t="s">
        <v>40</v>
      </c>
      <c r="G203">
        <v>24</v>
      </c>
      <c r="H203" s="9">
        <v>0.51</v>
      </c>
    </row>
    <row r="204" spans="1:11" x14ac:dyDescent="0.3">
      <c r="A204">
        <v>9</v>
      </c>
      <c r="B204">
        <v>2023</v>
      </c>
      <c r="C204" t="s">
        <v>44</v>
      </c>
      <c r="D204" t="s">
        <v>31</v>
      </c>
      <c r="E204" t="s">
        <v>15</v>
      </c>
      <c r="F204" t="s">
        <v>40</v>
      </c>
      <c r="G204">
        <v>23</v>
      </c>
      <c r="H204" s="9">
        <v>-137.86000000000001</v>
      </c>
    </row>
    <row r="205" spans="1:11" x14ac:dyDescent="0.3">
      <c r="A205">
        <v>9</v>
      </c>
      <c r="B205">
        <v>2023</v>
      </c>
      <c r="C205" t="s">
        <v>44</v>
      </c>
      <c r="D205" t="s">
        <v>31</v>
      </c>
      <c r="E205" t="s">
        <v>18</v>
      </c>
      <c r="F205" t="s">
        <v>36</v>
      </c>
      <c r="G205">
        <v>9</v>
      </c>
      <c r="H205" s="9">
        <v>3.69</v>
      </c>
    </row>
    <row r="206" spans="1:11" x14ac:dyDescent="0.3">
      <c r="A206">
        <v>9</v>
      </c>
      <c r="B206">
        <v>2023</v>
      </c>
      <c r="C206" t="s">
        <v>44</v>
      </c>
      <c r="D206" t="s">
        <v>31</v>
      </c>
      <c r="E206" t="s">
        <v>46</v>
      </c>
      <c r="F206" t="s">
        <v>36</v>
      </c>
      <c r="G206">
        <v>14</v>
      </c>
      <c r="H206" s="9">
        <v>-0.02</v>
      </c>
    </row>
    <row r="207" spans="1:11" x14ac:dyDescent="0.3">
      <c r="A207">
        <v>9</v>
      </c>
      <c r="B207">
        <v>2023</v>
      </c>
      <c r="C207" t="s">
        <v>44</v>
      </c>
      <c r="D207" t="s">
        <v>31</v>
      </c>
      <c r="E207" t="s">
        <v>4</v>
      </c>
      <c r="F207" t="s">
        <v>36</v>
      </c>
      <c r="G207">
        <v>8</v>
      </c>
      <c r="H207" s="9">
        <v>61081.88</v>
      </c>
      <c r="K207" s="3"/>
    </row>
    <row r="208" spans="1:11" x14ac:dyDescent="0.3">
      <c r="A208">
        <v>9</v>
      </c>
      <c r="B208">
        <v>2023</v>
      </c>
      <c r="C208" t="s">
        <v>44</v>
      </c>
      <c r="D208" t="s">
        <v>31</v>
      </c>
      <c r="E208" t="s">
        <v>1</v>
      </c>
      <c r="F208" t="s">
        <v>36</v>
      </c>
      <c r="G208">
        <v>3</v>
      </c>
      <c r="H208" s="9">
        <v>166023038.22999999</v>
      </c>
    </row>
    <row r="209" spans="1:8" x14ac:dyDescent="0.3">
      <c r="A209">
        <v>9</v>
      </c>
      <c r="B209">
        <v>2023</v>
      </c>
      <c r="C209" t="s">
        <v>44</v>
      </c>
      <c r="D209" t="s">
        <v>31</v>
      </c>
      <c r="E209" t="s">
        <v>20</v>
      </c>
      <c r="F209" t="s">
        <v>36</v>
      </c>
      <c r="G209">
        <v>12</v>
      </c>
      <c r="H209" s="9">
        <v>-250839.95</v>
      </c>
    </row>
    <row r="210" spans="1:8" x14ac:dyDescent="0.3">
      <c r="A210">
        <v>9</v>
      </c>
      <c r="B210">
        <v>2023</v>
      </c>
      <c r="C210" t="s">
        <v>44</v>
      </c>
      <c r="D210" t="s">
        <v>31</v>
      </c>
      <c r="E210" t="s">
        <v>21</v>
      </c>
      <c r="F210" t="s">
        <v>36</v>
      </c>
      <c r="G210">
        <v>13</v>
      </c>
      <c r="H210" s="9">
        <v>20933.72</v>
      </c>
    </row>
    <row r="211" spans="1:8" x14ac:dyDescent="0.3">
      <c r="A211">
        <v>9</v>
      </c>
      <c r="B211">
        <v>2023</v>
      </c>
      <c r="C211" t="s">
        <v>44</v>
      </c>
      <c r="D211" t="s">
        <v>31</v>
      </c>
      <c r="E211" t="s">
        <v>2</v>
      </c>
      <c r="F211" t="s">
        <v>36</v>
      </c>
      <c r="G211">
        <v>4</v>
      </c>
      <c r="H211" s="9">
        <v>7493090.7300000004</v>
      </c>
    </row>
    <row r="212" spans="1:8" x14ac:dyDescent="0.3">
      <c r="A212">
        <v>9</v>
      </c>
      <c r="B212">
        <v>2023</v>
      </c>
      <c r="C212" t="s">
        <v>44</v>
      </c>
      <c r="D212" t="s">
        <v>31</v>
      </c>
      <c r="E212" t="s">
        <v>3</v>
      </c>
      <c r="F212" t="s">
        <v>36</v>
      </c>
      <c r="G212">
        <v>5</v>
      </c>
      <c r="H212" s="9">
        <v>16942972.800000001</v>
      </c>
    </row>
    <row r="213" spans="1:8" x14ac:dyDescent="0.3">
      <c r="A213">
        <v>9</v>
      </c>
      <c r="B213">
        <v>2023</v>
      </c>
      <c r="C213" t="s">
        <v>44</v>
      </c>
      <c r="D213" t="s">
        <v>31</v>
      </c>
      <c r="E213" t="s">
        <v>49</v>
      </c>
      <c r="F213" t="s">
        <v>36</v>
      </c>
      <c r="G213">
        <v>6</v>
      </c>
      <c r="H213" s="9">
        <v>21399526.780000001</v>
      </c>
    </row>
    <row r="214" spans="1:8" x14ac:dyDescent="0.3">
      <c r="A214">
        <v>9</v>
      </c>
      <c r="B214">
        <v>2023</v>
      </c>
      <c r="C214" t="s">
        <v>44</v>
      </c>
      <c r="D214" t="s">
        <v>31</v>
      </c>
      <c r="E214" t="s">
        <v>47</v>
      </c>
      <c r="F214" t="s">
        <v>36</v>
      </c>
      <c r="G214">
        <v>16</v>
      </c>
      <c r="H214" s="9">
        <v>2.39</v>
      </c>
    </row>
    <row r="215" spans="1:8" x14ac:dyDescent="0.3">
      <c r="A215">
        <v>9</v>
      </c>
      <c r="B215">
        <v>2023</v>
      </c>
      <c r="C215" t="s">
        <v>44</v>
      </c>
      <c r="D215" t="s">
        <v>31</v>
      </c>
      <c r="E215" t="s">
        <v>0</v>
      </c>
      <c r="F215" t="s">
        <v>36</v>
      </c>
      <c r="G215">
        <v>1</v>
      </c>
      <c r="H215" s="9">
        <v>154824584</v>
      </c>
    </row>
  </sheetData>
  <phoneticPr fontId="26" type="noConversion"/>
  <pageMargins left="0.7" right="0.7" top="0.75" bottom="0.75" header="0.3" footer="0.3"/>
  <pageSetup scale="97" fitToHeight="0" orientation="landscape" r:id="rId1"/>
  <headerFooter>
    <oddHeader>&amp;RTSL &amp;F
Page &amp;P of &amp;N</oddHeader>
  </headerFooter>
  <customProperties>
    <customPr name="_pios_id" r:id="rId2"/>
  </customProperties>
  <tableParts count="1">
    <tablePart r:id="rId3"/>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29"/>
  <sheetViews>
    <sheetView tabSelected="1" workbookViewId="0"/>
  </sheetViews>
  <sheetFormatPr defaultRowHeight="14.4" x14ac:dyDescent="0.3"/>
  <cols>
    <col min="1" max="1" width="31.33203125" bestFit="1" customWidth="1"/>
    <col min="2" max="2" width="18.33203125" bestFit="1" customWidth="1"/>
    <col min="3" max="3" width="14.44140625" bestFit="1" customWidth="1"/>
    <col min="6" max="6" width="31.33203125" bestFit="1" customWidth="1"/>
  </cols>
  <sheetData>
    <row r="1" spans="1:3" x14ac:dyDescent="0.3">
      <c r="A1" s="6" t="s">
        <v>26</v>
      </c>
      <c r="B1" s="6" t="s">
        <v>41</v>
      </c>
      <c r="C1" s="6" t="s">
        <v>35</v>
      </c>
    </row>
    <row r="2" spans="1:3" x14ac:dyDescent="0.3">
      <c r="A2" s="4" t="s">
        <v>0</v>
      </c>
      <c r="B2" s="7">
        <v>1</v>
      </c>
      <c r="C2" s="5" t="s">
        <v>36</v>
      </c>
    </row>
    <row r="3" spans="1:3" x14ac:dyDescent="0.3">
      <c r="A3" s="4" t="s">
        <v>22</v>
      </c>
      <c r="B3" s="7">
        <v>2</v>
      </c>
      <c r="C3" s="5" t="s">
        <v>36</v>
      </c>
    </row>
    <row r="4" spans="1:3" x14ac:dyDescent="0.3">
      <c r="A4" s="4" t="s">
        <v>1</v>
      </c>
      <c r="B4" s="7">
        <v>3</v>
      </c>
      <c r="C4" s="5" t="s">
        <v>36</v>
      </c>
    </row>
    <row r="5" spans="1:3" x14ac:dyDescent="0.3">
      <c r="A5" s="4" t="s">
        <v>2</v>
      </c>
      <c r="B5" s="7">
        <v>4</v>
      </c>
      <c r="C5" s="5" t="s">
        <v>36</v>
      </c>
    </row>
    <row r="6" spans="1:3" x14ac:dyDescent="0.3">
      <c r="A6" s="4" t="s">
        <v>3</v>
      </c>
      <c r="B6" s="7">
        <v>5</v>
      </c>
      <c r="C6" s="5" t="s">
        <v>36</v>
      </c>
    </row>
    <row r="7" spans="1:3" x14ac:dyDescent="0.3">
      <c r="A7" s="4" t="s">
        <v>49</v>
      </c>
      <c r="B7" s="7">
        <v>6</v>
      </c>
      <c r="C7" s="5" t="s">
        <v>36</v>
      </c>
    </row>
    <row r="8" spans="1:3" x14ac:dyDescent="0.3">
      <c r="A8" s="4" t="s">
        <v>33</v>
      </c>
      <c r="B8" s="7">
        <v>7</v>
      </c>
      <c r="C8" s="5" t="s">
        <v>36</v>
      </c>
    </row>
    <row r="9" spans="1:3" x14ac:dyDescent="0.3">
      <c r="A9" s="4" t="s">
        <v>4</v>
      </c>
      <c r="B9" s="7">
        <v>8</v>
      </c>
      <c r="C9" s="5" t="s">
        <v>36</v>
      </c>
    </row>
    <row r="10" spans="1:3" x14ac:dyDescent="0.3">
      <c r="A10" s="4" t="s">
        <v>18</v>
      </c>
      <c r="B10" s="7">
        <v>9</v>
      </c>
      <c r="C10" s="5" t="s">
        <v>36</v>
      </c>
    </row>
    <row r="11" spans="1:3" x14ac:dyDescent="0.3">
      <c r="A11" s="4" t="s">
        <v>19</v>
      </c>
      <c r="B11" s="7">
        <v>10</v>
      </c>
      <c r="C11" s="5" t="s">
        <v>36</v>
      </c>
    </row>
    <row r="12" spans="1:3" x14ac:dyDescent="0.3">
      <c r="A12" s="4" t="s">
        <v>5</v>
      </c>
      <c r="B12" s="7">
        <v>11</v>
      </c>
      <c r="C12" s="5" t="s">
        <v>36</v>
      </c>
    </row>
    <row r="13" spans="1:3" x14ac:dyDescent="0.3">
      <c r="A13" s="4" t="s">
        <v>20</v>
      </c>
      <c r="B13" s="7">
        <v>12</v>
      </c>
      <c r="C13" s="5" t="s">
        <v>36</v>
      </c>
    </row>
    <row r="14" spans="1:3" x14ac:dyDescent="0.3">
      <c r="A14" s="4" t="s">
        <v>21</v>
      </c>
      <c r="B14" s="7">
        <v>13</v>
      </c>
      <c r="C14" s="5" t="s">
        <v>36</v>
      </c>
    </row>
    <row r="15" spans="1:3" x14ac:dyDescent="0.3">
      <c r="A15" s="4" t="s">
        <v>46</v>
      </c>
      <c r="B15" s="7">
        <v>14</v>
      </c>
      <c r="C15" s="4" t="s">
        <v>36</v>
      </c>
    </row>
    <row r="16" spans="1:3" x14ac:dyDescent="0.3">
      <c r="A16" s="4" t="s">
        <v>45</v>
      </c>
      <c r="B16" s="7">
        <v>15</v>
      </c>
      <c r="C16" s="4" t="s">
        <v>36</v>
      </c>
    </row>
    <row r="17" spans="1:3" x14ac:dyDescent="0.3">
      <c r="A17" s="4" t="s">
        <v>47</v>
      </c>
      <c r="B17" s="7">
        <v>16</v>
      </c>
      <c r="C17" s="4" t="s">
        <v>36</v>
      </c>
    </row>
    <row r="18" spans="1:3" x14ac:dyDescent="0.3">
      <c r="A18" s="4" t="s">
        <v>6</v>
      </c>
      <c r="B18" s="7">
        <v>17</v>
      </c>
      <c r="C18" s="5" t="s">
        <v>37</v>
      </c>
    </row>
    <row r="19" spans="1:3" x14ac:dyDescent="0.3">
      <c r="A19" s="4" t="s">
        <v>7</v>
      </c>
      <c r="B19" s="7">
        <v>18</v>
      </c>
      <c r="C19" s="5" t="s">
        <v>37</v>
      </c>
    </row>
    <row r="20" spans="1:3" x14ac:dyDescent="0.3">
      <c r="A20" s="4" t="s">
        <v>8</v>
      </c>
      <c r="B20" s="7">
        <v>19</v>
      </c>
      <c r="C20" s="5" t="s">
        <v>37</v>
      </c>
    </row>
    <row r="21" spans="1:3" x14ac:dyDescent="0.3">
      <c r="A21" s="4" t="s">
        <v>9</v>
      </c>
      <c r="B21" s="7">
        <v>20</v>
      </c>
      <c r="C21" s="5" t="s">
        <v>38</v>
      </c>
    </row>
    <row r="22" spans="1:3" x14ac:dyDescent="0.3">
      <c r="A22" s="4" t="s">
        <v>10</v>
      </c>
      <c r="B22" s="7">
        <v>21</v>
      </c>
      <c r="C22" s="5" t="s">
        <v>38</v>
      </c>
    </row>
    <row r="23" spans="1:3" x14ac:dyDescent="0.3">
      <c r="A23" s="4" t="s">
        <v>11</v>
      </c>
      <c r="B23" s="7">
        <v>22</v>
      </c>
      <c r="C23" s="5" t="s">
        <v>38</v>
      </c>
    </row>
    <row r="24" spans="1:3" x14ac:dyDescent="0.3">
      <c r="A24" s="4" t="s">
        <v>15</v>
      </c>
      <c r="B24" s="7">
        <v>23</v>
      </c>
      <c r="C24" s="5" t="s">
        <v>40</v>
      </c>
    </row>
    <row r="25" spans="1:3" x14ac:dyDescent="0.3">
      <c r="A25" s="4" t="s">
        <v>16</v>
      </c>
      <c r="B25" s="7">
        <v>24</v>
      </c>
      <c r="C25" s="5" t="s">
        <v>40</v>
      </c>
    </row>
    <row r="26" spans="1:3" x14ac:dyDescent="0.3">
      <c r="A26" s="4" t="s">
        <v>17</v>
      </c>
      <c r="B26" s="7">
        <v>25</v>
      </c>
      <c r="C26" s="5" t="s">
        <v>40</v>
      </c>
    </row>
    <row r="27" spans="1:3" x14ac:dyDescent="0.3">
      <c r="A27" s="4" t="s">
        <v>12</v>
      </c>
      <c r="B27" s="7">
        <v>26</v>
      </c>
      <c r="C27" s="5" t="s">
        <v>39</v>
      </c>
    </row>
    <row r="28" spans="1:3" x14ac:dyDescent="0.3">
      <c r="A28" s="4" t="s">
        <v>13</v>
      </c>
      <c r="B28" s="7">
        <v>27</v>
      </c>
      <c r="C28" s="5" t="s">
        <v>39</v>
      </c>
    </row>
    <row r="29" spans="1:3" x14ac:dyDescent="0.3">
      <c r="A29" s="4" t="s">
        <v>14</v>
      </c>
      <c r="B29" s="7">
        <v>28</v>
      </c>
      <c r="C29" s="5" t="s">
        <v>39</v>
      </c>
    </row>
  </sheetData>
  <sortState xmlns:xlrd2="http://schemas.microsoft.com/office/spreadsheetml/2017/richdata2" ref="A2:C29">
    <sortCondition ref="B2:B29"/>
  </sortState>
  <conditionalFormatting sqref="A16:A17">
    <cfRule type="duplicateValues" dxfId="1" priority="1"/>
  </conditionalFormatting>
  <conditionalFormatting sqref="A18:A29 A2:A15">
    <cfRule type="duplicateValues" dxfId="0" priority="3"/>
  </conditionalFormatting>
  <pageMargins left="0.7" right="0.7" top="0.75" bottom="0.75" header="0.3" footer="0.3"/>
  <pageSetup orientation="landscape" horizontalDpi="1200" verticalDpi="1200" r:id="rId1"/>
  <headerFooter>
    <oddHeader>&amp;RTSL &amp;F
Page &amp;P of &amp;N</oddHeader>
  </headerFooter>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f83f6d80-b32b-4225-9fa8-d2a9096fb9d8">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F7A0A3677438D24B928C2D9AE45F51FC" ma:contentTypeVersion="11" ma:contentTypeDescription="Create a new document." ma:contentTypeScope="" ma:versionID="eb9d9683806b7479c861ece43db583a1">
  <xsd:schema xmlns:xsd="http://www.w3.org/2001/XMLSchema" xmlns:xs="http://www.w3.org/2001/XMLSchema" xmlns:p="http://schemas.microsoft.com/office/2006/metadata/properties" xmlns:ns2="f83f6d80-b32b-4225-9fa8-d2a9096fb9d8" xmlns:ns3="b7db04fa-0a16-4728-af6f-a731b02a93f0" targetNamespace="http://schemas.microsoft.com/office/2006/metadata/properties" ma:root="true" ma:fieldsID="d3c6de1fe69e79031325cd6a1a8fc123" ns2:_="" ns3:_="">
    <xsd:import namespace="f83f6d80-b32b-4225-9fa8-d2a9096fb9d8"/>
    <xsd:import namespace="b7db04fa-0a16-4728-af6f-a731b02a93f0"/>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83f6d80-b32b-4225-9fa8-d2a9096fb9d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c3f866c7-bd7e-4d6c-ab32-dc4e9a5015df"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db04fa-0a16-4728-af6f-a731b02a93f0"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A3616CE-F10A-482A-952E-77D98F4451FA}">
  <ds:schemaRefs>
    <ds:schemaRef ds:uri="http://schemas.microsoft.com/sharepoint/v3/contenttype/forms"/>
  </ds:schemaRefs>
</ds:datastoreItem>
</file>

<file path=customXml/itemProps2.xml><?xml version="1.0" encoding="utf-8"?>
<ds:datastoreItem xmlns:ds="http://schemas.openxmlformats.org/officeDocument/2006/customXml" ds:itemID="{5C1CE8B4-98DA-47D7-BEF9-74EAC9E4E302}">
  <ds:schemaRefs>
    <ds:schemaRef ds:uri="http://purl.org/dc/elements/1.1/"/>
    <ds:schemaRef ds:uri="http://schemas.microsoft.com/office/2006/metadata/properties"/>
    <ds:schemaRef ds:uri="b7db04fa-0a16-4728-af6f-a731b02a93f0"/>
    <ds:schemaRef ds:uri="http://schemas.openxmlformats.org/package/2006/metadata/core-properties"/>
    <ds:schemaRef ds:uri="f83f6d80-b32b-4225-9fa8-d2a9096fb9d8"/>
    <ds:schemaRef ds:uri="http://purl.org/dc/term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3.xml><?xml version="1.0" encoding="utf-8"?>
<ds:datastoreItem xmlns:ds="http://schemas.openxmlformats.org/officeDocument/2006/customXml" ds:itemID="{0243CE82-648B-4605-A819-3B4CB8AD8C7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Billings by Month</vt:lpstr>
      <vt:lpstr>Billings by Charge Type</vt:lpstr>
      <vt:lpstr>Billings by Month &amp; Charge</vt:lpstr>
      <vt:lpstr>Source Table</vt:lpstr>
      <vt:lpstr>Charge Type CoCo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Campbell II, James H</dc:creator>
  <cp:lastModifiedBy>Murphree, Stacey E</cp:lastModifiedBy>
  <cp:lastPrinted>2024-02-18T19:39:22Z</cp:lastPrinted>
  <dcterms:created xsi:type="dcterms:W3CDTF">2018-10-22T21:17:55Z</dcterms:created>
  <dcterms:modified xsi:type="dcterms:W3CDTF">2024-02-18T19:39:26Z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Billings by Month_Locked.xlsx</vt:lpwstr>
  </property>
  <property fmtid="{D5CDD505-2E9C-101B-9397-08002B2CF9AE}" pid="3" name="{A44787D4-0540-4523-9961-78E4036D8C6D}">
    <vt:lpwstr>{8B2A5293-CCDF-47AE-9E58-998B2401AC9E}</vt:lpwstr>
  </property>
  <property fmtid="{D5CDD505-2E9C-101B-9397-08002B2CF9AE}" pid="4" name="ContentTypeId">
    <vt:lpwstr>0x010100F7A0A3677438D24B928C2D9AE45F51FC</vt:lpwstr>
  </property>
  <property fmtid="{D5CDD505-2E9C-101B-9397-08002B2CF9AE}" pid="5" name="MSIP_Label_e3ac3a1a-de19-428b-b395-6d250d7743fb_Enabled">
    <vt:lpwstr>true</vt:lpwstr>
  </property>
  <property fmtid="{D5CDD505-2E9C-101B-9397-08002B2CF9AE}" pid="6" name="MSIP_Label_e3ac3a1a-de19-428b-b395-6d250d7743fb_SetDate">
    <vt:lpwstr>2023-10-10T19:38:46Z</vt:lpwstr>
  </property>
  <property fmtid="{D5CDD505-2E9C-101B-9397-08002B2CF9AE}" pid="7" name="MSIP_Label_e3ac3a1a-de19-428b-b395-6d250d7743fb_Method">
    <vt:lpwstr>Standard</vt:lpwstr>
  </property>
  <property fmtid="{D5CDD505-2E9C-101B-9397-08002B2CF9AE}" pid="8" name="MSIP_Label_e3ac3a1a-de19-428b-b395-6d250d7743fb_Name">
    <vt:lpwstr>Internal Use Only</vt:lpwstr>
  </property>
  <property fmtid="{D5CDD505-2E9C-101B-9397-08002B2CF9AE}" pid="9" name="MSIP_Label_e3ac3a1a-de19-428b-b395-6d250d7743fb_SiteId">
    <vt:lpwstr>88cc5fd7-fd78-44b6-ad75-b6915088974f</vt:lpwstr>
  </property>
  <property fmtid="{D5CDD505-2E9C-101B-9397-08002B2CF9AE}" pid="10" name="MSIP_Label_e3ac3a1a-de19-428b-b395-6d250d7743fb_ActionId">
    <vt:lpwstr>ed2312d7-2c18-4f55-bb99-41b2bab81a05</vt:lpwstr>
  </property>
  <property fmtid="{D5CDD505-2E9C-101B-9397-08002B2CF9AE}" pid="11" name="MSIP_Label_e3ac3a1a-de19-428b-b395-6d250d7743fb_ContentBits">
    <vt:lpwstr>0</vt:lpwstr>
  </property>
</Properties>
</file>